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https://highways-my.sharepoint.com/personal/rameshkumar_sharma_nationalhighways_co_uk/Documents/Desktop/CPSP framework 3/Tender documents/"/>
    </mc:Choice>
  </mc:AlternateContent>
  <xr:revisionPtr revIDLastSave="108" documentId="14_{BDC26D17-27C3-49C1-86FE-E4E7BDB1F328}" xr6:coauthVersionLast="47" xr6:coauthVersionMax="47" xr10:uidLastSave="{9DA28251-A700-4B83-BDBA-AB7B5D0BAB67}"/>
  <bookViews>
    <workbookView xWindow="-110" yWindow="-110" windowWidth="19420" windowHeight="10420" tabRatio="810" activeTab="1" xr2:uid="{00000000-000D-0000-FFFF-FFFF00000000}"/>
  </bookViews>
  <sheets>
    <sheet name="Version" sheetId="15" r:id="rId1"/>
    <sheet name="Guidance" sheetId="11" r:id="rId2"/>
    <sheet name="Example response" sheetId="13" r:id="rId3"/>
    <sheet name="Summary " sheetId="25" r:id="rId4"/>
    <sheet name="1. PAS. Package 1" sheetId="1" r:id="rId5"/>
    <sheet name="2. PAS. Package 2" sheetId="2" r:id="rId6"/>
    <sheet name="3. PAS Package 3" sheetId="3" r:id="rId7"/>
    <sheet name="4. PAS. Package 4" sheetId="4" r:id="rId8"/>
    <sheet name="5. PAS. Package 5" sheetId="5" r:id="rId9"/>
    <sheet name="6. PAS. Package 6" sheetId="16" r:id="rId10"/>
    <sheet name="7. PAS. Package 7" sheetId="17" r:id="rId11"/>
    <sheet name="8. PAS. Package 8" sheetId="18" r:id="rId12"/>
    <sheet name="9. PAS. Package 9" sheetId="19" r:id="rId13"/>
    <sheet name="10. PAS. Package 10" sheetId="20" r:id="rId14"/>
    <sheet name="11. PAS. Package 11" sheetId="10" r:id="rId15"/>
    <sheet name="12. PAS. Package 12" sheetId="21" r:id="rId16"/>
    <sheet name="13. PAS. Package 13" sheetId="22" r:id="rId17"/>
    <sheet name="14. PAS. Package 14" sheetId="23" r:id="rId18"/>
    <sheet name="15. PAS. Package 15" sheetId="24" r:id="rId19"/>
    <sheet name="16. TC. Package 16" sheetId="6" r:id="rId20"/>
    <sheet name="17. Zero pricing" sheetId="14" r:id="rId21"/>
  </sheets>
  <externalReferences>
    <externalReference r:id="rId22"/>
    <externalReference r:id="rId23"/>
    <externalReference r:id="rId24"/>
    <externalReference r:id="rId25"/>
    <externalReference r:id="rId26"/>
    <externalReference r:id="rId27"/>
    <externalReference r:id="rId28"/>
  </externalReferences>
  <definedNames>
    <definedName name="_3800" localSheetId="2">+#REF!+#REF!+#REF!+#REF!+#REF!+#REF!+#REF!+#REF!+#REF!+#REF!+#REF!+#REF!+#REF!+#REF!+#REF!+#REF!+#REF!+#REF!+#REF!+#REF!+#REF!+#REF!+#REF!+#REF!+#REF!+#REF!+#REF!+#REF!</definedName>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localSheetId="2" hidden="1">#REF!</definedName>
    <definedName name="_Fill" hidden="1">#REF!</definedName>
    <definedName name="Comp2">[1]Ref!$C$11</definedName>
    <definedName name="Comp3">[1]Ref!$C$12</definedName>
    <definedName name="DirectPercent" localSheetId="2">#REF!</definedName>
    <definedName name="DirectPercent">#REF!</definedName>
    <definedName name="EV__LASTREFTIME__" hidden="1">"(GMT)15/05/2013 13:55:47"</definedName>
    <definedName name="Function" localSheetId="2">[2]Comshare!#REF!</definedName>
    <definedName name="Function">[2]Comshare!#REF!</definedName>
    <definedName name="Indiasalary">'[3]India Salary'!$C$5:$X$283</definedName>
    <definedName name="ItemCheck" localSheetId="2">#REF!</definedName>
    <definedName name="ItemCheck">#REF!</definedName>
    <definedName name="Letter">[1]Ref!$C$9:$D$12</definedName>
    <definedName name="location">'[3]Location Report'!$C$7:$L$2533</definedName>
    <definedName name="names" localSheetId="2">'[4]1.Staff Rate Table '!#REF!</definedName>
    <definedName name="names">'[4]1.Staff Rate Table '!#REF!</definedName>
    <definedName name="officemap">'[3]Office Map'!$C$3:$D$24</definedName>
    <definedName name="Period">[1]Ref!$C$6</definedName>
    <definedName name="Period2">[1]Ref!$C$7</definedName>
    <definedName name="Period2name">[1]Ref!$C$19</definedName>
    <definedName name="Periodname">[1]Ref!$C$18</definedName>
    <definedName name="rate">'[3]Comparison Summary'!$X$6</definedName>
    <definedName name="rates">'[3]Internal Rate Table '!$D$14:$AJ$1505</definedName>
    <definedName name="ratesbook">'[3]Rates Book - UK All'!$A$5:$N$3056</definedName>
    <definedName name="ratesbyname">'[3]Internal Rate Table '!$E$14:$AQ$12505</definedName>
    <definedName name="RateSource" localSheetId="2">'[5]Schedule of Rates'!#REF!</definedName>
    <definedName name="RateSource">'[5]Schedule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alary">[3]Salary!$D$3:$BH$3495</definedName>
    <definedName name="ScPercent" localSheetId="2">#REF!</definedName>
    <definedName name="ScPercent">#REF!</definedName>
    <definedName name="Series_100_02" localSheetId="2">'[5]Schedule of Rates'!#REF!</definedName>
    <definedName name="Series_100_02">'[5]Schedule of Rates'!#REF!</definedName>
    <definedName name="Series_100_03" localSheetId="2">'[5]Schedule of Rates'!#REF!</definedName>
    <definedName name="Series_100_03">'[5]Schedule of Rates'!#REF!</definedName>
    <definedName name="Series_100_04" localSheetId="2">'[5]Schedule of Rates'!#REF!</definedName>
    <definedName name="Series_100_04">'[5]Schedule of Rates'!#REF!</definedName>
    <definedName name="Series_1100_02" localSheetId="2">'[5]Schedule of Rates'!#REF!</definedName>
    <definedName name="Series_1100_02">'[5]Schedule of Rates'!#REF!</definedName>
    <definedName name="Series_1500_01" localSheetId="2">'[5]Schedule of Rates'!#REF!</definedName>
    <definedName name="Series_1500_01">'[5]Schedule of Rates'!#REF!</definedName>
    <definedName name="Series_1500_07" localSheetId="2">'[5]Schedule of Rates'!#REF!</definedName>
    <definedName name="Series_1500_07">'[5]Schedule of Rates'!#REF!</definedName>
    <definedName name="Series_1700_02" localSheetId="2">'[5]Schedule of Rates'!#REF!</definedName>
    <definedName name="Series_1700_02">'[5]Schedule of Rates'!#REF!</definedName>
    <definedName name="Series_1700_03" localSheetId="2">'[5]Schedule of Rates'!#REF!</definedName>
    <definedName name="Series_1700_03">'[5]Schedule of Rates'!#REF!</definedName>
    <definedName name="Series_1700_04" localSheetId="2">'[5]Schedule of Rates'!#REF!</definedName>
    <definedName name="Series_1700_04">'[5]Schedule of Rates'!#REF!</definedName>
    <definedName name="Series_1700_05" localSheetId="2">'[5]Schedule of Rates'!#REF!</definedName>
    <definedName name="Series_1700_05">'[5]Schedule of Rates'!#REF!</definedName>
    <definedName name="Series_1900_00" localSheetId="2">'[5]Schedule of Rates'!#REF!</definedName>
    <definedName name="Series_1900_00">'[5]Schedule of Rates'!#REF!</definedName>
    <definedName name="Series_2300_00" localSheetId="2">'[5]Schedule of Rates'!#REF!</definedName>
    <definedName name="Series_2300_00">'[5]Schedule of Rates'!#REF!</definedName>
    <definedName name="Series_2400_03" localSheetId="2">'[5]Schedule of Rates'!#REF!</definedName>
    <definedName name="Series_2400_03">'[5]Schedule of Rates'!#REF!</definedName>
    <definedName name="Series_300_02" localSheetId="2">'[5]Schedule of Rates'!#REF!</definedName>
    <definedName name="Series_300_02">'[5]Schedule of Rates'!#REF!</definedName>
    <definedName name="Series_400_00" localSheetId="2">'[5]Schedule of Rates'!#REF!</definedName>
    <definedName name="Series_400_00">'[5]Schedule of Rates'!#REF!</definedName>
    <definedName name="Series_400_01" localSheetId="2">'[5]Schedule of Rates'!#REF!</definedName>
    <definedName name="Series_400_01">'[5]Schedule of Rates'!#REF!</definedName>
    <definedName name="Series_400_03" localSheetId="2">'[5]Schedule of Rates'!#REF!</definedName>
    <definedName name="Series_400_03">'[5]Schedule of Rates'!#REF!</definedName>
    <definedName name="Series_400_04" localSheetId="2">'[5]Schedule of Rates'!#REF!</definedName>
    <definedName name="Series_400_04">'[5]Schedule of Rates'!#REF!</definedName>
    <definedName name="Series_400_05" localSheetId="2">'[5]Schedule of Rates'!#REF!</definedName>
    <definedName name="Series_400_05">'[5]Schedule of Rates'!#REF!</definedName>
    <definedName name="Series_500_02" localSheetId="2">'[5]Schedule of Rates'!#REF!</definedName>
    <definedName name="Series_500_02">'[5]Schedule of Rates'!#REF!</definedName>
    <definedName name="Series_500_04" localSheetId="2">'[5]Schedule of Rates'!#REF!</definedName>
    <definedName name="Series_500_04">'[5]Schedule of Rates'!#REF!</definedName>
    <definedName name="Series_500_05" localSheetId="2">'[5]Schedule of Rates'!#REF!</definedName>
    <definedName name="Series_500_05">'[5]Schedule of Rates'!#REF!</definedName>
    <definedName name="Series_500_07" localSheetId="2">'[5]Schedule of Rates'!#REF!</definedName>
    <definedName name="Series_500_07">'[5]Schedule of Rates'!#REF!</definedName>
    <definedName name="Series_500_10" localSheetId="2">'[5]Schedule of Rates'!#REF!</definedName>
    <definedName name="Series_500_10">'[5]Schedule of Rates'!#REF!</definedName>
    <definedName name="Series_500_14" localSheetId="2">'[5]Schedule of Rates'!#REF!</definedName>
    <definedName name="Series_500_14">'[5]Schedule of Rates'!#REF!</definedName>
    <definedName name="Series_600_01" localSheetId="2">'[5]Schedule of Rates'!#REF!</definedName>
    <definedName name="Series_600_01">'[5]Schedule of Rates'!#REF!</definedName>
    <definedName name="Series_600_14" localSheetId="2">'[5]Schedule of Rates'!#REF!</definedName>
    <definedName name="Series_600_14">'[5]Schedule of Rates'!#REF!</definedName>
    <definedName name="Series_600_32" localSheetId="2">'[5]Schedule of Rates'!#REF!</definedName>
    <definedName name="Series_600_32">'[5]Schedule of Rates'!#REF!</definedName>
    <definedName name="Series_600_33" localSheetId="2">'[5]Schedule of Rates'!#REF!</definedName>
    <definedName name="Series_600_33">'[5]Schedule of Rates'!#REF!</definedName>
    <definedName name="Series_700_00" localSheetId="2">'[5]Schedule of Rates'!#REF!</definedName>
    <definedName name="Series_700_00">'[5]Schedule of Rates'!#REF!</definedName>
    <definedName name="Series_700_01" localSheetId="2">'[5]Schedule of Rates'!#REF!</definedName>
    <definedName name="Series_700_01">'[5]Schedule of Rates'!#REF!</definedName>
    <definedName name="Series_700_02" localSheetId="2">'[5]Schedule of Rates'!#REF!</definedName>
    <definedName name="Series_700_02">'[5]Schedule of Rates'!#REF!</definedName>
    <definedName name="Series_700_03" localSheetId="2">'[5]Schedule of Rates'!#REF!</definedName>
    <definedName name="Series_700_03">'[5]Schedule of Rates'!#REF!</definedName>
    <definedName name="Series_700_04" localSheetId="2">'[5]Schedule of Rates'!#REF!</definedName>
    <definedName name="Series_700_04">'[5]Schedule of Rates'!#REF!</definedName>
    <definedName name="Series_700_05" localSheetId="2">'[5]Schedule of Rates'!#REF!</definedName>
    <definedName name="Series_700_05">'[5]Schedule of Rates'!#REF!</definedName>
    <definedName name="Series_700_06" localSheetId="2">'[5]Schedule of Rates'!#REF!</definedName>
    <definedName name="Series_700_06">'[5]Schedule of Rates'!#REF!</definedName>
    <definedName name="Series_700_08" localSheetId="2">'[5]Schedule of Rates'!#REF!</definedName>
    <definedName name="Series_700_08">'[5]Schedule of Rates'!#REF!</definedName>
    <definedName name="Series_700_11" localSheetId="2">'[5]Schedule of Rates'!#REF!</definedName>
    <definedName name="Series_700_11">'[5]Schedule of Rates'!#REF!</definedName>
    <definedName name="Series_700_12" localSheetId="2">'[5]Schedule of Rates'!#REF!</definedName>
    <definedName name="Series_700_12">'[5]Schedule of Rates'!#REF!</definedName>
    <definedName name="Series_700_13" localSheetId="2">'[5]Schedule of Rates'!#REF!</definedName>
    <definedName name="Series_700_13">'[5]Schedule of Rates'!#REF!</definedName>
    <definedName name="staff">'[3]Comparison Summary'!$B$5:$P$350</definedName>
    <definedName name="staffdetails" localSheetId="2">#REF!</definedName>
    <definedName name="staffdetails">#REF!</definedName>
    <definedName name="Unitname">[1]Ref!$C$3</definedName>
    <definedName name="usrUnit">[6]Ref!$A$2</definedName>
    <definedName name="usrUnitDesc">[6]Ref!$A$3</definedName>
    <definedName name="usrWholeYear">[6]Ref!$A$6</definedName>
    <definedName name="version_name">[7]Tables!$A$1:$A$2</definedName>
    <definedName name="Working_OH" localSheetId="2">#REF!</definedName>
    <definedName name="Working_OH">#REF!</definedName>
    <definedName name="Year">[1]Ref!$C$8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2" i="6" l="1"/>
  <c r="E12" i="6"/>
  <c r="F12" i="6"/>
  <c r="G12" i="6"/>
  <c r="D26" i="25"/>
  <c r="C25" i="25"/>
  <c r="C24" i="25"/>
  <c r="C23" i="25"/>
  <c r="C22" i="25"/>
  <c r="C21" i="25"/>
  <c r="C7" i="25"/>
  <c r="C8" i="25"/>
  <c r="C9" i="25"/>
  <c r="C10" i="25"/>
  <c r="C11" i="25"/>
  <c r="C12" i="25"/>
  <c r="C13" i="25"/>
  <c r="C14" i="25"/>
  <c r="C15" i="25"/>
  <c r="C16" i="25"/>
  <c r="D17" i="25"/>
  <c r="S17" i="5"/>
  <c r="T17" i="5" s="1"/>
  <c r="U17" i="5" s="1"/>
  <c r="V17" i="5" s="1"/>
  <c r="S15" i="3"/>
  <c r="T15" i="3" s="1"/>
  <c r="U15" i="3" s="1"/>
  <c r="V15" i="3" s="1"/>
  <c r="R15" i="3"/>
  <c r="S13" i="1"/>
  <c r="T13" i="1" s="1"/>
  <c r="U13" i="1" s="1"/>
  <c r="V13" i="1" s="1"/>
  <c r="R13" i="1"/>
  <c r="P12" i="6" l="1"/>
  <c r="C30" i="25"/>
  <c r="C26" i="25"/>
  <c r="E26" i="25" s="1"/>
  <c r="C17" i="25"/>
  <c r="E17" i="25" s="1"/>
  <c r="P11" i="24"/>
  <c r="P13" i="24" s="1"/>
  <c r="R13" i="24" s="1"/>
  <c r="S13" i="24" s="1"/>
  <c r="T13" i="24" s="1"/>
  <c r="U13" i="24" s="1"/>
  <c r="V13" i="24" s="1"/>
  <c r="B4" i="24"/>
  <c r="P11" i="23"/>
  <c r="P13" i="23" s="1"/>
  <c r="R13" i="23" s="1"/>
  <c r="S13" i="23" s="1"/>
  <c r="T13" i="23" s="1"/>
  <c r="U13" i="23" s="1"/>
  <c r="V13" i="23" s="1"/>
  <c r="B4" i="23"/>
  <c r="P11" i="22"/>
  <c r="P13" i="22" s="1"/>
  <c r="R13" i="22" s="1"/>
  <c r="S13" i="22" s="1"/>
  <c r="T13" i="22" s="1"/>
  <c r="U13" i="22" s="1"/>
  <c r="V13" i="22" s="1"/>
  <c r="B4" i="22"/>
  <c r="P11" i="21"/>
  <c r="P13" i="21" s="1"/>
  <c r="R13" i="21" s="1"/>
  <c r="S13" i="21" s="1"/>
  <c r="T13" i="21" s="1"/>
  <c r="U13" i="21" s="1"/>
  <c r="V13" i="21" s="1"/>
  <c r="B4" i="21"/>
  <c r="P20" i="20"/>
  <c r="P19" i="20"/>
  <c r="P18" i="20"/>
  <c r="P17" i="20"/>
  <c r="P16" i="20"/>
  <c r="P19" i="19"/>
  <c r="P18" i="19"/>
  <c r="P17" i="19"/>
  <c r="P16" i="19"/>
  <c r="P18" i="18"/>
  <c r="P17" i="18"/>
  <c r="P16" i="18"/>
  <c r="P19" i="17"/>
  <c r="P17" i="17"/>
  <c r="P16" i="17"/>
  <c r="P16" i="16"/>
  <c r="P15" i="20"/>
  <c r="P14" i="20"/>
  <c r="P13" i="20"/>
  <c r="P12" i="20"/>
  <c r="P11" i="20"/>
  <c r="P22" i="20" s="1"/>
  <c r="B4" i="20"/>
  <c r="P15" i="19"/>
  <c r="P14" i="19"/>
  <c r="P13" i="19"/>
  <c r="P12" i="19"/>
  <c r="P11" i="19"/>
  <c r="B4" i="19"/>
  <c r="P15" i="18"/>
  <c r="P14" i="18"/>
  <c r="P13" i="18"/>
  <c r="P12" i="18"/>
  <c r="P11" i="18"/>
  <c r="P20" i="18" s="1"/>
  <c r="B4" i="18"/>
  <c r="P15" i="17"/>
  <c r="P14" i="17"/>
  <c r="P13" i="17"/>
  <c r="P12" i="17"/>
  <c r="P11" i="17"/>
  <c r="B4" i="17"/>
  <c r="P15" i="16"/>
  <c r="P14" i="16"/>
  <c r="P13" i="16"/>
  <c r="P12" i="16"/>
  <c r="P11" i="16"/>
  <c r="P18" i="16" s="1"/>
  <c r="B4" i="16"/>
  <c r="C3" i="14"/>
  <c r="P21" i="19" l="1"/>
  <c r="R21" i="19" s="1"/>
  <c r="S21" i="19" s="1"/>
  <c r="T21" i="19" s="1"/>
  <c r="U21" i="19" s="1"/>
  <c r="V21" i="19" s="1"/>
  <c r="R22" i="20"/>
  <c r="S22" i="20" s="1"/>
  <c r="T22" i="20" s="1"/>
  <c r="U22" i="20" s="1"/>
  <c r="V22" i="20" s="1"/>
  <c r="R20" i="18"/>
  <c r="S20" i="18" s="1"/>
  <c r="T20" i="18" s="1"/>
  <c r="U20" i="18" s="1"/>
  <c r="V20" i="18" s="1"/>
  <c r="R19" i="17"/>
  <c r="S19" i="17" s="1"/>
  <c r="T19" i="17" s="1"/>
  <c r="U19" i="17" s="1"/>
  <c r="V19" i="17" s="1"/>
  <c r="R18" i="16"/>
  <c r="S18" i="16" s="1"/>
  <c r="T18" i="16" s="1"/>
  <c r="U18" i="16" s="1"/>
  <c r="V18" i="16" s="1"/>
  <c r="B4" i="6"/>
  <c r="B4" i="10"/>
  <c r="B4" i="5"/>
  <c r="B4" i="4"/>
  <c r="B4" i="3"/>
  <c r="B4" i="2"/>
  <c r="P11" i="13" l="1"/>
  <c r="P13" i="13" l="1"/>
  <c r="R13" i="13" s="1"/>
  <c r="S13" i="13" s="1"/>
  <c r="T13" i="13" s="1"/>
  <c r="U13" i="13" s="1"/>
  <c r="V13" i="13" s="1"/>
  <c r="P11" i="6"/>
  <c r="P10" i="6"/>
  <c r="P11" i="10"/>
  <c r="P13" i="10" s="1"/>
  <c r="R13" i="10" s="1"/>
  <c r="S13" i="10" s="1"/>
  <c r="T13" i="10" s="1"/>
  <c r="U13" i="10" s="1"/>
  <c r="V13" i="10" s="1"/>
  <c r="P12" i="5"/>
  <c r="P13" i="5"/>
  <c r="P14" i="5"/>
  <c r="P15" i="5"/>
  <c r="P11" i="5"/>
  <c r="P12" i="4"/>
  <c r="P13" i="4"/>
  <c r="P14" i="4"/>
  <c r="P11" i="4"/>
  <c r="P12" i="3"/>
  <c r="P13" i="3"/>
  <c r="P11" i="3"/>
  <c r="P12" i="2"/>
  <c r="P11" i="2"/>
  <c r="P11" i="1"/>
  <c r="P14" i="6" l="1"/>
  <c r="D30" i="25" s="1"/>
  <c r="E30" i="25" s="1"/>
  <c r="P13" i="1"/>
  <c r="P17" i="5"/>
  <c r="R17" i="5" s="1"/>
  <c r="P16" i="4"/>
  <c r="R16" i="4" s="1"/>
  <c r="S16" i="4" s="1"/>
  <c r="T16" i="4" s="1"/>
  <c r="U16" i="4" s="1"/>
  <c r="V16" i="4" s="1"/>
  <c r="P15" i="3"/>
  <c r="R14" i="6" l="1"/>
  <c r="S14" i="6" s="1"/>
  <c r="T14" i="6" s="1"/>
  <c r="U14" i="6" s="1"/>
  <c r="V14" i="6" s="1"/>
  <c r="P14" i="2"/>
  <c r="R14" i="2" s="1"/>
  <c r="S14" i="2" s="1"/>
  <c r="T14" i="2" s="1"/>
  <c r="U14" i="2" s="1"/>
  <c r="V14" i="2" s="1"/>
</calcChain>
</file>

<file path=xl/sharedStrings.xml><?xml version="1.0" encoding="utf-8"?>
<sst xmlns="http://schemas.openxmlformats.org/spreadsheetml/2006/main" count="1223" uniqueCount="181">
  <si>
    <t>Guidance</t>
  </si>
  <si>
    <t>Ref</t>
  </si>
  <si>
    <t>Item</t>
  </si>
  <si>
    <t>Description</t>
  </si>
  <si>
    <t>Any tenderer not complying with this requirement may be rejected.</t>
  </si>
  <si>
    <t>These Activity Schedules are for the "Options" estimates.</t>
  </si>
  <si>
    <t>Tenderers are required to insert their role type names into the table in column A.</t>
  </si>
  <si>
    <t>Tenderers are required to insert the number of hours for each role type into the cells in columns C:H, which correspond with the role types to be used for the "Options" estimates.</t>
  </si>
  <si>
    <t>Tenderers are required to insert their role type hourly rates into the cells in columns I:N.
NB. These rates are capped at the rates contained in Commercial Workbook Part A (described as Capped "All-in Rates" per hour - column 22).</t>
  </si>
  <si>
    <t xml:space="preserve">Tenderers are required to insert their forecast for expenses in column O.
Expenses must comply with Framework Agreement clause 6.15. The Framework Scope provides </t>
  </si>
  <si>
    <t>Tenderers are required to insert their role type hourly rates into the cells in columns I:N, which correspond with the role types to be used for the estimates.
NB. These rates are capped at the rates contained in Commercial Workbook Part A (described as Capped "All-in Rates" per hour - column 22).</t>
  </si>
  <si>
    <t>Zero pricing</t>
  </si>
  <si>
    <t>General</t>
  </si>
  <si>
    <t>The tenderer is reminded that they are to include for the cost of everything necessary to meet the performance requirements and service levels described in the Scope document and all obligations as stated in the contract documents for the service to be provided.</t>
  </si>
  <si>
    <t>All overheads and profit are deemed to be included for in the staff rates inserted. 
The breakdown of staff rates, inclusive of all  overheads and profit margins is to be submitted by Tenderers into the Schedule of Cost Components document, which is provided as a separate cost file.</t>
  </si>
  <si>
    <t>This pricing model should be read in conjunction with the Scope Document &amp; IfT where the requirements are clearly set out and described in more detail.</t>
  </si>
  <si>
    <t xml:space="preserve">All costs are deemed to be inclusive of ALL overheads and profit. </t>
  </si>
  <si>
    <t>Priced Activity Schedule
Example package - "Option" estimate, per option for 1 variant design</t>
  </si>
  <si>
    <t>Tenderer :</t>
  </si>
  <si>
    <t>Joe Bloggs &amp; Co Ltd</t>
  </si>
  <si>
    <t>Resource Profile Hours</t>
  </si>
  <si>
    <t>Staff Rates / Hour (2)</t>
  </si>
  <si>
    <t>INDEXATION (4)</t>
  </si>
  <si>
    <t>Estimate Type</t>
  </si>
  <si>
    <t>Scope Description</t>
  </si>
  <si>
    <t>Resource Type  1</t>
  </si>
  <si>
    <t>Resource Type  2</t>
  </si>
  <si>
    <t>Resource Type 3</t>
  </si>
  <si>
    <t>Resource Type 4</t>
  </si>
  <si>
    <t>Resource Type 5</t>
  </si>
  <si>
    <t>Resource Type 6</t>
  </si>
  <si>
    <t xml:space="preserve">Resource Type 1 £/Hr </t>
  </si>
  <si>
    <t xml:space="preserve">Resource Type 2 £/Hr </t>
  </si>
  <si>
    <t xml:space="preserve">Resource Type 3 £/Hr </t>
  </si>
  <si>
    <t xml:space="preserve">Resource Type 4 £/Hr </t>
  </si>
  <si>
    <t xml:space="preserve">Resource Type 5 £/Hr </t>
  </si>
  <si>
    <t xml:space="preserve">Resource Type 6 £/Hr </t>
  </si>
  <si>
    <t>Expenses (3)</t>
  </si>
  <si>
    <t>Total lumpsum cost per estimate commission</t>
  </si>
  <si>
    <t>Resource type description</t>
  </si>
  <si>
    <t>Apprentice</t>
  </si>
  <si>
    <t>Graduate Cost Engineer</t>
  </si>
  <si>
    <t>Assistant Cost Engineer</t>
  </si>
  <si>
    <t>Cost Engineer</t>
  </si>
  <si>
    <t>Senior Cost Engineer</t>
  </si>
  <si>
    <t>Service Delivery Manager</t>
  </si>
  <si>
    <t>Lumpsum Activities</t>
  </si>
  <si>
    <t>Total Tendered Price</t>
  </si>
  <si>
    <t>Supplier role title (1)</t>
  </si>
  <si>
    <t>Highways England Role</t>
  </si>
  <si>
    <t>Resource Type</t>
  </si>
  <si>
    <t>Partner</t>
  </si>
  <si>
    <t>EARN03: Average Weekly Earnings by Industry. "Not Seasonally Adjusted Average Weekly Earnings - Index figures Including Bonuses, Including Arrears". Sector M - Professional, Scientific and Technical Activities. Tab 5 Column K5EY published by the Office for National Statistics and the proportion used to calculate the price adjustment factor is 100%</t>
  </si>
  <si>
    <t>Senior Cost Manager</t>
  </si>
  <si>
    <t>Executive Cost Manager</t>
  </si>
  <si>
    <t>Cost Manager</t>
  </si>
  <si>
    <t>Junior Cost Manager</t>
  </si>
  <si>
    <t>Notes</t>
  </si>
  <si>
    <t>(1)</t>
  </si>
  <si>
    <t>Supplier role title must match with column 4 (Tenderer's Alternative Role title) of the staff rates table of Commercial Workbook Part A</t>
  </si>
  <si>
    <t>(2)</t>
  </si>
  <si>
    <t>Figures for £/hr must not exceed those stated in column 22 (Capped All-in Rate 
per Hour) of the staff rates table of Commercial Workbook Part A</t>
  </si>
  <si>
    <t>(3)</t>
  </si>
  <si>
    <t>Expenses must comply with clause 6.15 of the Framework Agreement</t>
  </si>
  <si>
    <t>(4)</t>
  </si>
  <si>
    <t>Indexation will apply to the total lump sum price submitted at the time of tender in line with clause 6.4 of the Framework Agreement. To prevent indexation from being applied twice, only the total will be adjusted by the index and there is no adjustment to the individual staff rates.</t>
  </si>
  <si>
    <t>Staff Rates / Hour (2) (4)</t>
  </si>
  <si>
    <t xml:space="preserve">Cost Reimbursable Activities </t>
  </si>
  <si>
    <t>Hourly Rate for resources due to bespoke / complex nature of commission; Scope and resources to be determined / agreed with Estimating Manager</t>
  </si>
  <si>
    <t>For this sample package, figures for £/hr must equal those stated in column 22 (Capped All-in Rate per Hour) of the staff rates table of Commercial Workbook Part A. This is to allow a fair comparison between tenderers. Following framework award, subsequent Time Charge Orders must be priced at or below the Capped All-in Rate.</t>
  </si>
  <si>
    <t>Indexation will apply to the individual staff rates stated in Commercial Workbook Part A in line with clause 6.4 of the Framework Agreement.</t>
  </si>
  <si>
    <t>Worksheet</t>
  </si>
  <si>
    <t>Cell reference</t>
  </si>
  <si>
    <t>Explanation for pricing an item as zero</t>
  </si>
  <si>
    <t>Commercial Workbook Part B - Priced Activity Schedule
Work Package 1 - "Option" estimate, per option for 1 variant design</t>
  </si>
  <si>
    <t>Commercial Workbook Part B - Priced Activity Schedule
Work Package 2 - "Option" estimate, per option, for 2 variant designs</t>
  </si>
  <si>
    <t>Commercial Workbook Part B - Priced Activity Schedule
Work Package 3 - "Option" estimate, per option, for 3 variant designs</t>
  </si>
  <si>
    <t>Commercial Workbook Part B - Priced Activity Schedule
Work Package 4 - "Option" estimate, per option, for 4 variant designs</t>
  </si>
  <si>
    <t>Commercial Workbook Part B - Priced Activity Schedule
Work Package 5 - "Option" estimate, per option, for 5 variant designs</t>
  </si>
  <si>
    <t>(5)</t>
  </si>
  <si>
    <t>(6)</t>
  </si>
  <si>
    <t>Commercial Workbook Part B -Explanation for pricing any item as zero.</t>
  </si>
  <si>
    <t>Tenderers are to input into the cells in this colour only.</t>
  </si>
  <si>
    <t xml:space="preserve">Tenderers are required to insert their forecast for expenses in column O.
Expenses must comply with Framework Agreement clause 6.15. </t>
  </si>
  <si>
    <t>Tenderers are to input  into the cells in this colour only.</t>
  </si>
  <si>
    <r>
      <t>Each price provided in the Priced activity Schedule (PAS) sheets resp</t>
    </r>
    <r>
      <rPr>
        <sz val="11"/>
        <rFont val="Arial"/>
        <family val="2"/>
      </rPr>
      <t xml:space="preserve">ectively is </t>
    </r>
    <r>
      <rPr>
        <sz val="11"/>
        <color theme="1"/>
        <rFont val="Arial"/>
        <family val="2"/>
      </rPr>
      <t xml:space="preserve">to include for everything required to provide the services, meeting all performance requirements and service levels as identified in the Scope document, and meeting all obligations as stated in the Contract. 
The breakdown of the overall pricing is to be shown in the respective sheets, where requested. </t>
    </r>
  </si>
  <si>
    <r>
      <t>The estimated quantities (</t>
    </r>
    <r>
      <rPr>
        <sz val="11"/>
        <rFont val="Arial"/>
        <family val="2"/>
      </rPr>
      <t xml:space="preserve">number </t>
    </r>
    <r>
      <rPr>
        <sz val="11"/>
        <color theme="1"/>
        <rFont val="Arial"/>
        <family val="2"/>
      </rPr>
      <t>of hours) within the time charge schedule (TC7) are indicative quantities only. 
The quantities will be used in the financial appraisal during the scoring of tenders only. 
The quantities are estimates only and there is no guarantee of the quantity of services required during the contract period.
Tenderers should note that the actual quantity of Packages required during the course of the Agreement may go up or down, and pricing levels are expected to reflect this and be applicable in the case of any volume of work.</t>
    </r>
  </si>
  <si>
    <t>Version</t>
  </si>
  <si>
    <t>Date</t>
  </si>
  <si>
    <t>Initials</t>
  </si>
  <si>
    <t>Comment</t>
  </si>
  <si>
    <t>Tender Issue</t>
  </si>
  <si>
    <t xml:space="preserve">                             Cost Estimating Service Framework 2023</t>
  </si>
  <si>
    <t>PAS 1-10</t>
  </si>
  <si>
    <t>Cost Estimating Service Framework 2023</t>
  </si>
  <si>
    <t xml:space="preserve"> </t>
  </si>
  <si>
    <t>Commercial Workbook Part B - Priced Activity Schedule
Work Package 6 - "Option" estimate, per option, for 6 variant designs</t>
  </si>
  <si>
    <t>Commercial Workbook Part B - Priced Activity Schedule
Work Package 7 - "Option" estimate, per option, for 7 variant designs</t>
  </si>
  <si>
    <t>Commercial Workbook Part B - Priced Activity Schedule
Work Package 8 - "Option" estimate, per option, for 8 variant designs</t>
  </si>
  <si>
    <t>Commercial Workbook Part B - Priced Activity Schedule
Work Package 9 - "Option" estimate, per option, for 9 variant designs</t>
  </si>
  <si>
    <t>Commercial Workbook Part B - Priced Activity Schedule
Work Package 10 - "Option" estimate, per option, for 10 variant designs</t>
  </si>
  <si>
    <t>Commercial Workbook Part B - Time Charge Schedule
Work Package 12 - "Time Charge Order" estimate</t>
  </si>
  <si>
    <t>To provide Capex and Opex Cost Estimates for each Option and other scheme specific requirements.</t>
  </si>
  <si>
    <t>To provide Capex and Opex Cost Estimates for the Developing estimate and other scheme specific requirements.</t>
  </si>
  <si>
    <t>SMP / RIP / Operations Cost Estimates</t>
  </si>
  <si>
    <t>1st Developing Estimate</t>
  </si>
  <si>
    <t>2nd Developing Estimate</t>
  </si>
  <si>
    <t>3rd Developing Estimate</t>
  </si>
  <si>
    <t>4th Developing Estimate</t>
  </si>
  <si>
    <t>5th Developing Estimate</t>
  </si>
  <si>
    <t>Priced Activity Schedules 1 to 10</t>
  </si>
  <si>
    <t>TC 12</t>
  </si>
  <si>
    <t>Time Charge Schedule 12</t>
  </si>
  <si>
    <t>Option Estimate / 1st variant Cost Estimate</t>
  </si>
  <si>
    <t>Option Estimate / 2nd variant Cost Estimate</t>
  </si>
  <si>
    <t>Option Estimate / 3rd variant Cost Estimate</t>
  </si>
  <si>
    <t>Option Estimate / 4th variant Cost Estimate</t>
  </si>
  <si>
    <t>Option Estimate / 5th variant Cost Estimate</t>
  </si>
  <si>
    <t>Option Estimate / 6th variant Cost Estimate</t>
  </si>
  <si>
    <t>Option Estimate / 7th variant Cost Estimate</t>
  </si>
  <si>
    <t>Option Estimate / 8th variant Cost Estimate</t>
  </si>
  <si>
    <t>Option Estimate / 9th variant Cost Estimate</t>
  </si>
  <si>
    <t>Option Estimate / 10th variant Cost Estimate</t>
  </si>
  <si>
    <t>Commercial Workbook Part B - Priced Activity Schedule
Work Package 11 - "Developing" estimate, for 1 developing design</t>
  </si>
  <si>
    <t>Commercial Workbook Part B - Priced Activity Schedule
Work Package 12 - "Developing" estimate, for 1 developing design</t>
  </si>
  <si>
    <t>Commercial Workbook Part B - Priced Activity Schedule
Work Package 13 - "Developing" estimate, for 1 developing design</t>
  </si>
  <si>
    <t>Commercial Workbook Part B - Priced Activity Schedule
Work Package 14 - "Developing" estimate, for 1 developing design</t>
  </si>
  <si>
    <t>Commercial Workbook Part B - Priced Activity Schedule
Work Package 15 - "Developing" estimate, for 1 developing design</t>
  </si>
  <si>
    <t>PAS 11 - 15</t>
  </si>
  <si>
    <t>Priced Activity Schedule 11 to 15</t>
  </si>
  <si>
    <t>This Activity Schedule  is for the "Developing" estimate. Tenderers are required to price 5 developing estimates for A scheme in developing phase. Estimating maturity increasese as design and pricing maturity improves / matures from 1st developing estimate to 5th developing estimate. Each developing estimate, 1st to 5th is to be priced as standalone estimate in respective activity schedule.
1st Developing estimate is the first developing estimate; i.e first estimate produced in development phase. 5th Developing estimate will be the last developing estimate produced in development phase. Note - Pre-constructuon estimate (previously called Final estimate) is not called as a developing estimate and is seperate from last developing estimate.</t>
  </si>
  <si>
    <t>RS</t>
  </si>
  <si>
    <t>FY July 2023 - Mar 2024</t>
  </si>
  <si>
    <t>FY Apr 2024 - Mar 2025</t>
  </si>
  <si>
    <t>FY Apr 2025 - Mar 2026</t>
  </si>
  <si>
    <t>FY Apr 2026 - Mar 2027</t>
  </si>
  <si>
    <t>FY Apr 2027 - July 2027</t>
  </si>
  <si>
    <t>V1.1</t>
  </si>
  <si>
    <t>PAS. Package 1</t>
  </si>
  <si>
    <t>PAS. Package 2</t>
  </si>
  <si>
    <t>PAS. Package 3</t>
  </si>
  <si>
    <t>PAS. Package 4</t>
  </si>
  <si>
    <t>PAS. Package 5</t>
  </si>
  <si>
    <t>PAS. Package 6</t>
  </si>
  <si>
    <t>PAS. Package 7</t>
  </si>
  <si>
    <t>PAS. Package 8</t>
  </si>
  <si>
    <t>PAS. Package 9</t>
  </si>
  <si>
    <t>PAS. Package 10</t>
  </si>
  <si>
    <t>Tendererd Lumpsum per package</t>
  </si>
  <si>
    <t>Number of estimates in Lumpsum</t>
  </si>
  <si>
    <t>Average Tendererd Lumpsum per Options Estimate</t>
  </si>
  <si>
    <t>PAS. Package 11</t>
  </si>
  <si>
    <t>PAS. Package 12</t>
  </si>
  <si>
    <t>PAS. Package 13</t>
  </si>
  <si>
    <t>PAS. Package 14</t>
  </si>
  <si>
    <t>PAS. Package 15</t>
  </si>
  <si>
    <t>PAS. Package 16</t>
  </si>
  <si>
    <t>Estimating improvement services, e.g. developing estimating models, producing estimating manuals, etc</t>
  </si>
  <si>
    <t xml:space="preserve">Bespoke Service - Cost Estimates / Strategic Cost Estimates / Ad-hoc Cost Estimates / Models / Manuals, etc </t>
  </si>
  <si>
    <t>Total time charge cost per commission</t>
  </si>
  <si>
    <t>Average Tendererd Lumpsum per Developing Estimate</t>
  </si>
  <si>
    <t>Total Resource hours</t>
  </si>
  <si>
    <t>Total tendered Price for Time charge Service</t>
  </si>
  <si>
    <t xml:space="preserve">Average Tendererd price per hour </t>
  </si>
  <si>
    <t>Weighting</t>
  </si>
  <si>
    <t>Commercial Workbook Part B - Priced Activity Schedule
Summary Price</t>
  </si>
  <si>
    <t>CSC / MP / Ops Cost estimates</t>
  </si>
  <si>
    <t xml:space="preserve">The example schemes are provided for guidance to support tenderers in their pricing. The tendered lumpsums is the lumpsum that will be paid for the estimate under the framework. No Compensation Events or adjustment to tendered lumpsum will made if the example scheme at tender is different from the scheme that is provided to supplier for producing estimates undeer the framework. </t>
  </si>
  <si>
    <t>This Schedule is for "Time Charge Orders" for a) the provision of Development estimates for very complex scheme like Lower Thames Crossing, etc. b) Pre-construction or Cost to complete estimates c) Estimating improvement and development services.</t>
  </si>
  <si>
    <t xml:space="preserve">Service Delivery Manager </t>
  </si>
  <si>
    <t>There are 3 rows to be priced. 
1. PCF Options Estimates for high-value / high-risk critical schemes, e.g. LTC
2. PCF Developing Estimates for high-value / high-risk critical schemes, e.g. LTC
3. Estimating improvement services, e.g. developing estimating models, producing estimating manuals, etc</t>
  </si>
  <si>
    <t>Tenderers are to reference and provide explanations into the cells in this colour only.</t>
  </si>
  <si>
    <t>As per section 6.10.8 of the IfT, Tenderers must provide an explanation for pricing any item as zero.</t>
  </si>
  <si>
    <t>For clarity, National Highways is expecting to achieve economises of scale and efficiencies which arise from procuring Options/development estimates on an output cost basis, and on the basis that variants of schemes will require less input.</t>
  </si>
  <si>
    <t>Number of hours for each role type have been pre-populated by National Highways, as a generic example, for the purposes of Tender Evaluation. The number of hours represent indicative resource requirments for each task based on Historically delivered orders.</t>
  </si>
  <si>
    <t>The figures in columns R:V automatically calculate the total values for each tendered Sample Works Package for each of the Agreement periods (years). 
For the purposes of the tender assessment, the level of inflation is included as 4% per annum. Inflation adjustment will be calculated by reference to EARN03: Average Weekly Earnings by Industry. "Not Seasonally Adjusted Average Weekly Earnings - Index figures Including Bonuses, Including Arrears". Sector M - Professional, Scientific and Technical Activities. Tab 5 Column K5EY published by the Office for National Statistics and the proportion used to calculate the price adjustment factor is 100%</t>
  </si>
  <si>
    <t>PCF Options Estimates for high-value / high-risk critical schemes, e.g. LTC</t>
  </si>
  <si>
    <t>PCF Developing Estimates for high-value / high-risk critical schemes, e.g. LTC</t>
  </si>
  <si>
    <t>A separate line is provided for each variant applicable in the case of an individual scheme / project.
Tenderers are to insert their rates and quantity of staff role hours into each appropriate row. Please do not leave any rows blank.</t>
  </si>
  <si>
    <t>NB. The figures included for indexation are shown as 4% for the purposes of tender Evaluation only.</t>
  </si>
  <si>
    <t>Tenderers are required to insert the number of hours for each role type into the cells in columns C:H, which correspond with the role types to be used for the "Developing"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</si>
</sst>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4" formatCode="_-&quot;£&quot;* #,##0.00_-;\-&quot;£&quot;* #,##0.00_-;_-&quot;£&quot;* &quot;-&quot;??_-;_-@_-"/>
    <numFmt numFmtId="43" formatCode="_-* #,##0.00_-;\-* #,##0.00_-;_-* &quot;-&quot;??_-;_-@_-"/>
    <numFmt numFmtId="164" formatCode="&quot;£&quot;#,##0.00"/>
  </numFmts>
  <fonts count="29" x14ac:knownFonts="1">
    <font>
      <sz val="11"/>
      <color theme="1"/>
      <name val="Calibri"/>
      <family val="2"/>
      <scheme val="minor"/>
    </font>
    <font>
      <sz val="12"/>
      <color theme="1"/>
      <name val="Arial"/>
      <family val="2"/>
    </font>
    <font>
      <sz val="12"/>
      <color theme="1"/>
      <name val="Arial"/>
      <family val="2"/>
    </font>
    <font>
      <sz val="12"/>
      <color theme="1"/>
      <name val="Arial"/>
      <family val="2"/>
    </font>
    <font>
      <b/>
      <sz val="12"/>
      <color theme="1"/>
      <name val="Arial"/>
      <family val="2"/>
    </font>
    <font>
      <sz val="11"/>
      <color theme="1"/>
      <name val="Calibri"/>
      <family val="2"/>
      <scheme val="minor"/>
    </font>
    <font>
      <sz val="11"/>
      <color theme="1"/>
      <name val="Arial"/>
      <family val="2"/>
    </font>
    <font>
      <b/>
      <sz val="11"/>
      <color theme="1"/>
      <name val="Arial"/>
      <family val="2"/>
    </font>
    <font>
      <b/>
      <i/>
      <sz val="11"/>
      <color theme="1"/>
      <name val="Arial"/>
      <family val="2"/>
    </font>
    <font>
      <sz val="10"/>
      <name val="Arial"/>
      <family val="2"/>
    </font>
    <font>
      <sz val="12"/>
      <name val="Arial"/>
      <family val="2"/>
    </font>
    <font>
      <sz val="11"/>
      <name val="Arial"/>
      <family val="2"/>
    </font>
    <font>
      <sz val="12"/>
      <color theme="1"/>
      <name val="Calibri"/>
      <family val="2"/>
      <scheme val="minor"/>
    </font>
    <font>
      <b/>
      <sz val="12"/>
      <color rgb="FF0070C0"/>
      <name val="Arial"/>
      <family val="2"/>
    </font>
    <font>
      <sz val="12"/>
      <color rgb="FF0070C0"/>
      <name val="Calibri"/>
      <family val="2"/>
      <scheme val="minor"/>
    </font>
    <font>
      <sz val="9"/>
      <color theme="1"/>
      <name val="Arial"/>
      <family val="2"/>
    </font>
    <font>
      <sz val="11"/>
      <color theme="0"/>
      <name val="Arial"/>
      <family val="2"/>
    </font>
    <font>
      <sz val="11"/>
      <color rgb="FFFF0000"/>
      <name val="Arial"/>
      <family val="2"/>
    </font>
    <font>
      <b/>
      <sz val="14"/>
      <color theme="0"/>
      <name val="Arial"/>
      <family val="2"/>
    </font>
    <font>
      <b/>
      <sz val="12"/>
      <name val="Arial"/>
      <family val="2"/>
    </font>
    <font>
      <b/>
      <sz val="11"/>
      <name val="Arial"/>
      <family val="2"/>
    </font>
    <font>
      <b/>
      <sz val="11"/>
      <color indexed="8"/>
      <name val="Arial"/>
      <family val="2"/>
    </font>
    <font>
      <sz val="11"/>
      <name val="Calibri"/>
      <family val="2"/>
      <scheme val="minor"/>
    </font>
    <font>
      <sz val="9"/>
      <color theme="4"/>
      <name val="Arial"/>
      <family val="2"/>
    </font>
    <font>
      <strike/>
      <sz val="11"/>
      <color theme="1"/>
      <name val="Arial"/>
      <family val="2"/>
    </font>
    <font>
      <sz val="10"/>
      <color theme="4"/>
      <name val="Arial"/>
      <family val="2"/>
    </font>
    <font>
      <strike/>
      <sz val="11"/>
      <name val="Arial"/>
      <family val="2"/>
    </font>
    <font>
      <sz val="10"/>
      <color theme="1"/>
      <name val="Arial"/>
      <family val="2"/>
    </font>
    <font>
      <sz val="8"/>
      <name val="Calibri"/>
      <family val="2"/>
      <scheme val="minor"/>
    </font>
  </fonts>
  <fills count="11">
    <fill>
      <patternFill patternType="none"/>
    </fill>
    <fill>
      <patternFill patternType="gray125"/>
    </fill>
    <fill>
      <patternFill patternType="solid">
        <fgColor theme="3" tint="0.79998168889431442"/>
        <bgColor indexed="64"/>
      </patternFill>
    </fill>
    <fill>
      <patternFill patternType="solid">
        <fgColor theme="3"/>
        <bgColor indexed="64"/>
      </patternFill>
    </fill>
    <fill>
      <patternFill patternType="solid">
        <fgColor rgb="FFFFFF99"/>
        <bgColor indexed="64"/>
      </patternFill>
    </fill>
    <fill>
      <patternFill patternType="solid">
        <fgColor rgb="FF0000CC"/>
        <bgColor indexed="64"/>
      </patternFill>
    </fill>
    <fill>
      <patternFill patternType="solid">
        <fgColor indexed="44"/>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0" tint="-0.14999847407452621"/>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8">
    <xf numFmtId="0" fontId="0"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9" fillId="0" borderId="0"/>
    <xf numFmtId="0" fontId="9" fillId="0" borderId="0"/>
    <xf numFmtId="0" fontId="9" fillId="0" borderId="0"/>
    <xf numFmtId="0" fontId="10" fillId="0" borderId="0"/>
    <xf numFmtId="0" fontId="11" fillId="0" borderId="0"/>
    <xf numFmtId="0" fontId="3" fillId="0" borderId="0"/>
    <xf numFmtId="0" fontId="3" fillId="0" borderId="0"/>
    <xf numFmtId="0" fontId="3" fillId="0" borderId="0"/>
    <xf numFmtId="0" fontId="5" fillId="0" borderId="0"/>
    <xf numFmtId="0" fontId="5" fillId="0" borderId="0"/>
    <xf numFmtId="0" fontId="10" fillId="0" borderId="0"/>
    <xf numFmtId="0" fontId="5"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0" fontId="2" fillId="0" borderId="0"/>
    <xf numFmtId="0" fontId="5" fillId="0" borderId="0"/>
    <xf numFmtId="0" fontId="2" fillId="0" borderId="0"/>
    <xf numFmtId="9" fontId="5" fillId="0" borderId="0" applyFont="0" applyFill="0" applyBorder="0" applyAlignment="0" applyProtection="0"/>
  </cellStyleXfs>
  <cellXfs count="187">
    <xf numFmtId="0" fontId="0" fillId="0" borderId="0" xfId="0"/>
    <xf numFmtId="0" fontId="6" fillId="0" borderId="4" xfId="0" applyFont="1" applyBorder="1"/>
    <xf numFmtId="0" fontId="6" fillId="4" borderId="4" xfId="0" applyFont="1" applyFill="1" applyBorder="1"/>
    <xf numFmtId="0" fontId="6" fillId="0" borderId="0" xfId="24" applyFont="1"/>
    <xf numFmtId="0" fontId="6" fillId="0" borderId="0" xfId="24" applyFont="1" applyAlignment="1">
      <alignment horizontal="left"/>
    </xf>
    <xf numFmtId="0" fontId="21" fillId="0" borderId="4" xfId="18" applyFont="1" applyBorder="1" applyAlignment="1">
      <alignment horizontal="left" vertical="center"/>
    </xf>
    <xf numFmtId="0" fontId="7" fillId="0" borderId="4" xfId="0" applyFont="1" applyBorder="1" applyAlignment="1">
      <alignment horizontal="center"/>
    </xf>
    <xf numFmtId="0" fontId="7" fillId="0" borderId="4" xfId="0" applyFont="1" applyBorder="1" applyAlignment="1">
      <alignment wrapText="1"/>
    </xf>
    <xf numFmtId="0" fontId="0" fillId="0" borderId="10" xfId="0" applyBorder="1"/>
    <xf numFmtId="0" fontId="6" fillId="0" borderId="4" xfId="0" applyFont="1" applyBorder="1" applyAlignment="1">
      <alignment vertical="top"/>
    </xf>
    <xf numFmtId="0" fontId="0" fillId="0" borderId="4" xfId="0" applyBorder="1" applyAlignment="1">
      <alignment vertical="top"/>
    </xf>
    <xf numFmtId="49" fontId="11" fillId="0" borderId="4" xfId="0" applyNumberFormat="1" applyFont="1" applyBorder="1" applyAlignment="1">
      <alignment vertical="top" wrapText="1"/>
    </xf>
    <xf numFmtId="0" fontId="0" fillId="0" borderId="0" xfId="0" applyAlignment="1">
      <alignment vertical="top"/>
    </xf>
    <xf numFmtId="0" fontId="6" fillId="0" borderId="0" xfId="24" applyFont="1" applyAlignment="1">
      <alignment vertical="top"/>
    </xf>
    <xf numFmtId="49" fontId="6" fillId="0" borderId="4" xfId="0" applyNumberFormat="1" applyFont="1" applyBorder="1" applyAlignment="1">
      <alignment vertical="top" wrapText="1"/>
    </xf>
    <xf numFmtId="0" fontId="0" fillId="0" borderId="4" xfId="0" applyBorder="1"/>
    <xf numFmtId="49" fontId="6" fillId="0" borderId="4" xfId="0" applyNumberFormat="1" applyFont="1" applyBorder="1" applyAlignment="1">
      <alignment vertical="center"/>
    </xf>
    <xf numFmtId="0" fontId="7" fillId="0" borderId="4" xfId="24" applyFont="1" applyBorder="1" applyAlignment="1">
      <alignment horizontal="center"/>
    </xf>
    <xf numFmtId="0" fontId="6" fillId="0" borderId="0" xfId="24" applyFont="1" applyProtection="1">
      <protection locked="0"/>
    </xf>
    <xf numFmtId="0" fontId="7" fillId="0" borderId="4" xfId="24" applyFont="1" applyBorder="1"/>
    <xf numFmtId="0" fontId="6" fillId="0" borderId="4" xfId="0" applyFont="1" applyBorder="1" applyAlignment="1">
      <alignment wrapText="1"/>
    </xf>
    <xf numFmtId="0" fontId="6" fillId="0" borderId="4" xfId="24" applyFont="1" applyBorder="1"/>
    <xf numFmtId="49" fontId="11" fillId="0" borderId="4" xfId="0" applyNumberFormat="1" applyFont="1" applyBorder="1" applyAlignment="1">
      <alignment vertical="center" wrapText="1"/>
    </xf>
    <xf numFmtId="0" fontId="6" fillId="0" borderId="4" xfId="24" applyFont="1" applyBorder="1" applyAlignment="1">
      <alignment vertical="center"/>
    </xf>
    <xf numFmtId="0" fontId="6" fillId="0" borderId="4" xfId="24" applyFont="1" applyBorder="1" applyAlignment="1">
      <alignment vertical="top"/>
    </xf>
    <xf numFmtId="0" fontId="7" fillId="0" borderId="4" xfId="24" applyFont="1" applyBorder="1" applyAlignment="1">
      <alignment vertical="top"/>
    </xf>
    <xf numFmtId="0" fontId="6" fillId="0" borderId="4" xfId="0" applyFont="1" applyBorder="1" applyAlignment="1">
      <alignment vertical="top" wrapText="1"/>
    </xf>
    <xf numFmtId="0" fontId="7" fillId="0" borderId="0" xfId="24" applyFont="1"/>
    <xf numFmtId="0" fontId="19" fillId="7" borderId="0" xfId="0" applyFont="1" applyFill="1" applyAlignment="1">
      <alignment horizontal="center" vertical="center" wrapText="1"/>
    </xf>
    <xf numFmtId="0" fontId="0" fillId="7" borderId="0" xfId="0" applyFill="1" applyAlignment="1">
      <alignment horizontal="center" vertical="center"/>
    </xf>
    <xf numFmtId="0" fontId="0" fillId="0" borderId="0" xfId="0" applyAlignment="1">
      <alignment horizontal="center" vertical="center"/>
    </xf>
    <xf numFmtId="0" fontId="0" fillId="0" borderId="0" xfId="0" applyAlignment="1">
      <alignment vertical="center"/>
    </xf>
    <xf numFmtId="0" fontId="19" fillId="6" borderId="4" xfId="18" applyFont="1" applyFill="1" applyBorder="1" applyAlignment="1">
      <alignment horizontal="left" vertical="center"/>
    </xf>
    <xf numFmtId="0" fontId="20" fillId="6" borderId="4" xfId="18" applyFont="1" applyFill="1" applyBorder="1" applyAlignment="1">
      <alignment horizontal="left" vertical="center"/>
    </xf>
    <xf numFmtId="8" fontId="6" fillId="0" borderId="0" xfId="0" applyNumberFormat="1" applyFont="1" applyAlignment="1">
      <alignment horizontal="right" vertical="center"/>
    </xf>
    <xf numFmtId="0" fontId="6" fillId="0" borderId="0" xfId="0" applyFont="1"/>
    <xf numFmtId="0" fontId="4" fillId="0" borderId="16" xfId="26" applyFont="1" applyBorder="1" applyAlignment="1">
      <alignment horizontal="right" vertical="center"/>
    </xf>
    <xf numFmtId="0" fontId="17" fillId="0" borderId="0" xfId="24" applyFont="1" applyAlignment="1">
      <alignment horizontal="left"/>
    </xf>
    <xf numFmtId="0" fontId="0" fillId="0" borderId="0" xfId="0" applyAlignment="1">
      <alignment horizontal="center" vertical="center" wrapText="1"/>
    </xf>
    <xf numFmtId="0" fontId="4" fillId="0" borderId="4" xfId="0" applyFont="1" applyBorder="1" applyAlignment="1">
      <alignment vertical="center"/>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20" fillId="0" borderId="5"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4" xfId="0" applyFont="1" applyBorder="1" applyAlignment="1">
      <alignment horizontal="center" vertical="center" wrapText="1"/>
    </xf>
    <xf numFmtId="0" fontId="7" fillId="0" borderId="4" xfId="0" applyFont="1" applyBorder="1" applyAlignment="1">
      <alignment horizontal="center" wrapText="1"/>
    </xf>
    <xf numFmtId="0" fontId="4" fillId="0" borderId="8" xfId="0" applyFont="1" applyBorder="1" applyAlignment="1">
      <alignment vertical="center"/>
    </xf>
    <xf numFmtId="0" fontId="1" fillId="0" borderId="9" xfId="0" applyFont="1" applyBorder="1" applyAlignment="1">
      <alignment vertical="center"/>
    </xf>
    <xf numFmtId="0" fontId="7" fillId="0" borderId="4" xfId="0" applyFont="1" applyBorder="1" applyAlignment="1">
      <alignment horizontal="center" vertical="center" wrapText="1"/>
    </xf>
    <xf numFmtId="0" fontId="6" fillId="0" borderId="10" xfId="0" applyFont="1" applyBorder="1" applyAlignment="1">
      <alignment vertical="center" wrapText="1"/>
    </xf>
    <xf numFmtId="0" fontId="6" fillId="0" borderId="4" xfId="0" applyFont="1" applyBorder="1" applyAlignment="1">
      <alignment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164" fontId="6" fillId="0" borderId="4" xfId="0" applyNumberFormat="1" applyFont="1" applyBorder="1" applyAlignment="1">
      <alignment vertical="center"/>
    </xf>
    <xf numFmtId="164" fontId="7" fillId="0" borderId="15" xfId="0" applyNumberFormat="1" applyFont="1" applyBorder="1"/>
    <xf numFmtId="164" fontId="7" fillId="0" borderId="0" xfId="0" applyNumberFormat="1" applyFont="1"/>
    <xf numFmtId="0" fontId="4" fillId="0" borderId="4" xfId="0" applyFont="1" applyBorder="1"/>
    <xf numFmtId="0" fontId="15" fillId="0" borderId="0" xfId="0" applyFont="1" applyAlignment="1">
      <alignment horizontal="left" vertical="top" wrapText="1"/>
    </xf>
    <xf numFmtId="0" fontId="17" fillId="0" borderId="0" xfId="0" applyFont="1"/>
    <xf numFmtId="0" fontId="7" fillId="0" borderId="0" xfId="0" applyFont="1"/>
    <xf numFmtId="0" fontId="6" fillId="0" borderId="0" xfId="0" quotePrefix="1" applyFont="1" applyAlignment="1">
      <alignment horizontal="right"/>
    </xf>
    <xf numFmtId="0" fontId="6" fillId="0" borderId="0" xfId="0" quotePrefix="1" applyFont="1" applyAlignment="1">
      <alignment horizontal="right" vertical="center"/>
    </xf>
    <xf numFmtId="0" fontId="6" fillId="4" borderId="4" xfId="0" applyFont="1" applyFill="1" applyBorder="1" applyProtection="1">
      <protection locked="0"/>
    </xf>
    <xf numFmtId="164" fontId="6" fillId="4" borderId="11" xfId="0" applyNumberFormat="1" applyFont="1" applyFill="1" applyBorder="1" applyAlignment="1" applyProtection="1">
      <alignment horizontal="center" vertical="center"/>
      <protection locked="0"/>
    </xf>
    <xf numFmtId="164" fontId="6" fillId="4" borderId="4" xfId="0" applyNumberFormat="1" applyFont="1" applyFill="1" applyBorder="1" applyAlignment="1" applyProtection="1">
      <alignment horizontal="center" vertical="center"/>
      <protection locked="0"/>
    </xf>
    <xf numFmtId="0" fontId="8" fillId="2" borderId="0" xfId="0" applyFont="1" applyFill="1" applyAlignment="1">
      <alignment horizontal="center" vertical="center" wrapText="1"/>
    </xf>
    <xf numFmtId="0" fontId="6" fillId="0" borderId="4" xfId="0" applyFont="1" applyBorder="1" applyAlignment="1">
      <alignment horizontal="left" vertical="center" wrapText="1"/>
    </xf>
    <xf numFmtId="0" fontId="6" fillId="0" borderId="0" xfId="0" applyFont="1" applyAlignment="1">
      <alignment vertical="center"/>
    </xf>
    <xf numFmtId="0" fontId="24" fillId="0" borderId="0" xfId="0" applyFont="1" applyAlignment="1">
      <alignment vertical="center"/>
    </xf>
    <xf numFmtId="0" fontId="11" fillId="0" borderId="0" xfId="0" applyFont="1" applyAlignment="1">
      <alignment vertical="center"/>
    </xf>
    <xf numFmtId="0" fontId="26" fillId="0" borderId="0" xfId="0" applyFont="1" applyAlignment="1">
      <alignment vertical="center"/>
    </xf>
    <xf numFmtId="0" fontId="17" fillId="4" borderId="4" xfId="0" applyFont="1" applyFill="1" applyBorder="1" applyAlignment="1" applyProtection="1">
      <alignment horizontal="center" vertical="center"/>
      <protection locked="0"/>
    </xf>
    <xf numFmtId="0" fontId="17" fillId="4" borderId="12" xfId="0"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4" xfId="0" applyNumberFormat="1" applyFont="1" applyFill="1" applyBorder="1" applyAlignment="1" applyProtection="1">
      <alignment horizontal="center" vertical="center"/>
      <protection locked="0"/>
    </xf>
    <xf numFmtId="164" fontId="6" fillId="0" borderId="0" xfId="0" applyNumberFormat="1" applyFont="1" applyAlignment="1">
      <alignment vertical="center"/>
    </xf>
    <xf numFmtId="0" fontId="6" fillId="4" borderId="4" xfId="0" applyFont="1" applyFill="1" applyBorder="1" applyAlignment="1" applyProtection="1">
      <alignment horizontal="center" vertical="center"/>
      <protection locked="0"/>
    </xf>
    <xf numFmtId="0" fontId="6" fillId="4" borderId="12" xfId="0" applyFont="1" applyFill="1" applyBorder="1" applyAlignment="1" applyProtection="1">
      <alignment horizontal="center" vertical="center"/>
      <protection locked="0"/>
    </xf>
    <xf numFmtId="164" fontId="7" fillId="0" borderId="15" xfId="0" applyNumberFormat="1" applyFont="1" applyBorder="1" applyAlignment="1">
      <alignment vertical="center"/>
    </xf>
    <xf numFmtId="0" fontId="23" fillId="0" borderId="0" xfId="0" applyFont="1" applyAlignment="1">
      <alignment horizontal="left" vertical="top" wrapText="1"/>
    </xf>
    <xf numFmtId="0" fontId="7" fillId="0" borderId="4" xfId="0" applyFont="1" applyBorder="1" applyAlignment="1">
      <alignment horizontal="left"/>
    </xf>
    <xf numFmtId="0" fontId="7" fillId="0" borderId="4" xfId="0" applyFont="1" applyBorder="1"/>
    <xf numFmtId="0" fontId="7" fillId="0" borderId="0" xfId="0" applyFont="1" applyAlignment="1">
      <alignment horizontal="right" wrapText="1"/>
    </xf>
    <xf numFmtId="0" fontId="11" fillId="0" borderId="0" xfId="0" applyFont="1"/>
    <xf numFmtId="0" fontId="17" fillId="0" borderId="0" xfId="0" quotePrefix="1" applyFont="1" applyAlignment="1">
      <alignment horizontal="right" vertical="center"/>
    </xf>
    <xf numFmtId="0" fontId="17" fillId="0" borderId="0" xfId="0" applyFont="1" applyAlignment="1">
      <alignment vertical="center"/>
    </xf>
    <xf numFmtId="0" fontId="4" fillId="0" borderId="16" xfId="26" applyFont="1" applyBorder="1" applyAlignment="1">
      <alignment horizontal="left" vertical="center"/>
    </xf>
    <xf numFmtId="0" fontId="20" fillId="0" borderId="4" xfId="0" applyFont="1" applyBorder="1" applyAlignment="1">
      <alignment horizontal="left"/>
    </xf>
    <xf numFmtId="0" fontId="11" fillId="0" borderId="0" xfId="0" quotePrefix="1" applyFont="1" applyAlignment="1">
      <alignment horizontal="right"/>
    </xf>
    <xf numFmtId="0" fontId="11" fillId="0" borderId="0" xfId="0" quotePrefix="1" applyFont="1" applyAlignment="1">
      <alignment horizontal="right" vertical="center"/>
    </xf>
    <xf numFmtId="0" fontId="11" fillId="0" borderId="4" xfId="0" applyFont="1" applyBorder="1"/>
    <xf numFmtId="0" fontId="20" fillId="0" borderId="0" xfId="0" applyFont="1"/>
    <xf numFmtId="164" fontId="17" fillId="4" borderId="11" xfId="0" applyNumberFormat="1" applyFont="1" applyFill="1" applyBorder="1" applyAlignment="1">
      <alignment horizontal="center" vertical="center"/>
    </xf>
    <xf numFmtId="164" fontId="17" fillId="4" borderId="4" xfId="0" applyNumberFormat="1" applyFont="1" applyFill="1" applyBorder="1" applyAlignment="1">
      <alignment horizontal="center" vertical="center"/>
    </xf>
    <xf numFmtId="0" fontId="6" fillId="4" borderId="4" xfId="0" applyFont="1" applyFill="1" applyBorder="1" applyAlignment="1" applyProtection="1">
      <alignment wrapText="1"/>
      <protection locked="0"/>
    </xf>
    <xf numFmtId="0" fontId="27" fillId="0" borderId="15"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9" xfId="0" applyFont="1" applyBorder="1" applyAlignment="1">
      <alignment horizontal="center" vertical="center" wrapText="1"/>
    </xf>
    <xf numFmtId="15" fontId="27" fillId="0" borderId="20" xfId="0" applyNumberFormat="1"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vertical="center" wrapText="1"/>
    </xf>
    <xf numFmtId="0" fontId="9" fillId="0" borderId="0" xfId="0" applyFont="1" applyAlignment="1">
      <alignment horizontal="left" vertical="top" wrapText="1"/>
    </xf>
    <xf numFmtId="0" fontId="25" fillId="0" borderId="0" xfId="0" applyFont="1" applyAlignment="1">
      <alignment horizontal="left" vertical="top" wrapText="1"/>
    </xf>
    <xf numFmtId="0" fontId="20" fillId="8" borderId="4" xfId="0" applyFont="1" applyFill="1" applyBorder="1" applyAlignment="1">
      <alignment horizontal="center" wrapText="1"/>
    </xf>
    <xf numFmtId="0" fontId="11" fillId="8" borderId="5" xfId="0" applyFont="1" applyFill="1" applyBorder="1" applyAlignment="1">
      <alignment horizontal="center" vertical="center"/>
    </xf>
    <xf numFmtId="0" fontId="11" fillId="9" borderId="5" xfId="0" applyFont="1" applyFill="1" applyBorder="1" applyAlignment="1">
      <alignment horizontal="center" vertical="center"/>
    </xf>
    <xf numFmtId="0" fontId="25" fillId="0" borderId="0" xfId="0" applyFont="1" applyAlignment="1">
      <alignment vertical="top" wrapText="1"/>
    </xf>
    <xf numFmtId="9" fontId="6" fillId="0" borderId="0" xfId="0" applyNumberFormat="1" applyFont="1"/>
    <xf numFmtId="0" fontId="20" fillId="0" borderId="4" xfId="0" applyFont="1" applyBorder="1" applyAlignment="1">
      <alignment horizontal="center"/>
    </xf>
    <xf numFmtId="0" fontId="7" fillId="0" borderId="5" xfId="0" applyFont="1" applyBorder="1" applyAlignment="1">
      <alignment horizontal="center"/>
    </xf>
    <xf numFmtId="0" fontId="6" fillId="0" borderId="4" xfId="0" applyFont="1" applyBorder="1" applyAlignment="1">
      <alignment horizontal="center"/>
    </xf>
    <xf numFmtId="0" fontId="6" fillId="0" borderId="6" xfId="0" applyFont="1" applyBorder="1"/>
    <xf numFmtId="0" fontId="6" fillId="0" borderId="7" xfId="0" applyFont="1" applyBorder="1"/>
    <xf numFmtId="0" fontId="6" fillId="0" borderId="17" xfId="0" applyFont="1" applyBorder="1"/>
    <xf numFmtId="0" fontId="6" fillId="0" borderId="0" xfId="0" applyFont="1" applyAlignment="1">
      <alignment horizontal="center"/>
    </xf>
    <xf numFmtId="0" fontId="11" fillId="8" borderId="4" xfId="0" applyFont="1" applyFill="1" applyBorder="1" applyAlignment="1">
      <alignment horizontal="center" vertical="center"/>
    </xf>
    <xf numFmtId="0" fontId="11" fillId="9" borderId="4" xfId="0" applyFont="1" applyFill="1" applyBorder="1" applyAlignment="1">
      <alignment horizontal="center" vertical="center"/>
    </xf>
    <xf numFmtId="0" fontId="7" fillId="0" borderId="0" xfId="0" applyFont="1" applyAlignment="1">
      <alignment horizontal="center"/>
    </xf>
    <xf numFmtId="9" fontId="7" fillId="0" borderId="5" xfId="27" applyFont="1" applyBorder="1" applyAlignment="1">
      <alignment horizontal="center"/>
    </xf>
    <xf numFmtId="0" fontId="6" fillId="0" borderId="6" xfId="0" applyFont="1" applyBorder="1" applyAlignment="1">
      <alignment horizontal="center"/>
    </xf>
    <xf numFmtId="9" fontId="7" fillId="0" borderId="4" xfId="27" applyFont="1" applyBorder="1" applyAlignment="1">
      <alignment horizontal="center"/>
    </xf>
    <xf numFmtId="0" fontId="6" fillId="10" borderId="21" xfId="0" applyFont="1" applyFill="1" applyBorder="1" applyAlignment="1">
      <alignment horizontal="center"/>
    </xf>
    <xf numFmtId="0" fontId="6" fillId="10" borderId="22" xfId="0" applyFont="1" applyFill="1" applyBorder="1" applyAlignment="1">
      <alignment horizontal="center"/>
    </xf>
    <xf numFmtId="0" fontId="6" fillId="10" borderId="21" xfId="0" applyFont="1" applyFill="1" applyBorder="1"/>
    <xf numFmtId="0" fontId="6" fillId="10" borderId="22" xfId="0" applyFont="1" applyFill="1" applyBorder="1"/>
    <xf numFmtId="0" fontId="9" fillId="0" borderId="0" xfId="0" applyFont="1" applyAlignment="1">
      <alignment vertical="top" wrapText="1"/>
    </xf>
    <xf numFmtId="0" fontId="17" fillId="0" borderId="0" xfId="0" applyFont="1" applyAlignment="1">
      <alignment wrapText="1"/>
    </xf>
    <xf numFmtId="0" fontId="17" fillId="0" borderId="0" xfId="0" applyFont="1" applyAlignment="1">
      <alignment vertical="center" wrapText="1"/>
    </xf>
    <xf numFmtId="0" fontId="18" fillId="5" borderId="6" xfId="13" applyFont="1" applyFill="1" applyBorder="1" applyAlignment="1">
      <alignment horizontal="left" vertical="center" wrapText="1"/>
    </xf>
    <xf numFmtId="0" fontId="18" fillId="5" borderId="7" xfId="13" applyFont="1" applyFill="1" applyBorder="1" applyAlignment="1">
      <alignment horizontal="left" vertical="center" wrapText="1"/>
    </xf>
    <xf numFmtId="0" fontId="18" fillId="5" borderId="17" xfId="13" applyFont="1" applyFill="1" applyBorder="1" applyAlignment="1">
      <alignment horizontal="left" vertical="center" wrapText="1"/>
    </xf>
    <xf numFmtId="0" fontId="20" fillId="0" borderId="4" xfId="0" applyFont="1" applyBorder="1" applyAlignment="1">
      <alignment horizontal="center" vertical="center" wrapText="1"/>
    </xf>
    <xf numFmtId="0" fontId="6" fillId="0" borderId="0" xfId="0" applyFont="1" applyAlignment="1">
      <alignment horizontal="left" wrapText="1"/>
    </xf>
    <xf numFmtId="0" fontId="7" fillId="0" borderId="0" xfId="0" applyFont="1" applyAlignment="1">
      <alignment horizontal="right" wrapText="1"/>
    </xf>
    <xf numFmtId="0" fontId="6" fillId="0" borderId="0" xfId="0" applyFont="1" applyAlignment="1">
      <alignment horizontal="left"/>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7" xfId="0" applyFont="1" applyBorder="1" applyAlignment="1">
      <alignment horizontal="left"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6" fillId="3" borderId="0" xfId="0" applyFont="1" applyFill="1" applyAlignment="1">
      <alignment horizontal="left" wrapText="1"/>
    </xf>
    <xf numFmtId="0" fontId="1" fillId="4" borderId="6" xfId="26" applyFont="1" applyFill="1" applyBorder="1" applyAlignment="1" applyProtection="1">
      <alignment horizontal="left" vertical="center" wrapText="1"/>
      <protection locked="0"/>
    </xf>
    <xf numFmtId="0" fontId="1" fillId="4" borderId="7" xfId="26" applyFont="1" applyFill="1" applyBorder="1" applyAlignment="1" applyProtection="1">
      <alignment horizontal="left" vertical="center" wrapText="1"/>
      <protection locked="0"/>
    </xf>
    <xf numFmtId="0" fontId="1" fillId="4" borderId="17" xfId="26" applyFont="1" applyFill="1" applyBorder="1" applyAlignment="1" applyProtection="1">
      <alignment horizontal="left" vertical="center" wrapText="1"/>
      <protection locked="0"/>
    </xf>
    <xf numFmtId="0" fontId="7"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0"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12" fillId="0" borderId="9" xfId="0" applyFont="1" applyBorder="1" applyAlignment="1">
      <alignment horizontal="left" vertical="center" wrapText="1"/>
    </xf>
    <xf numFmtId="0" fontId="18" fillId="5" borderId="10" xfId="13" applyFont="1" applyFill="1" applyBorder="1" applyAlignment="1">
      <alignment horizontal="center" vertical="center" wrapText="1"/>
    </xf>
    <xf numFmtId="0" fontId="18" fillId="5" borderId="0" xfId="13" applyFont="1" applyFill="1" applyAlignment="1">
      <alignment horizontal="center" vertical="center" wrapText="1"/>
    </xf>
    <xf numFmtId="0" fontId="16" fillId="3" borderId="0" xfId="0" applyFont="1" applyFill="1" applyAlignment="1">
      <alignment horizontal="center" wrapText="1"/>
    </xf>
    <xf numFmtId="0" fontId="1" fillId="4" borderId="6" xfId="26" applyFont="1" applyFill="1" applyBorder="1" applyAlignment="1" applyProtection="1">
      <alignment horizontal="center" vertical="center" wrapText="1"/>
      <protection locked="0"/>
    </xf>
    <xf numFmtId="0" fontId="1" fillId="4" borderId="7" xfId="26" applyFont="1" applyFill="1" applyBorder="1" applyAlignment="1" applyProtection="1">
      <alignment horizontal="center" vertical="center" wrapText="1"/>
      <protection locked="0"/>
    </xf>
    <xf numFmtId="0" fontId="1" fillId="4" borderId="17" xfId="26" applyFont="1" applyFill="1" applyBorder="1" applyAlignment="1" applyProtection="1">
      <alignment horizontal="center" vertical="center" wrapText="1"/>
      <protection locked="0"/>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7" xfId="0" applyFont="1" applyBorder="1" applyAlignment="1">
      <alignment horizontal="center" vertical="center" wrapText="1"/>
    </xf>
    <xf numFmtId="0" fontId="8" fillId="2" borderId="10" xfId="0" applyFont="1" applyFill="1" applyBorder="1" applyAlignment="1">
      <alignment horizontal="center" vertical="center" wrapText="1"/>
    </xf>
    <xf numFmtId="0" fontId="8" fillId="2" borderId="0" xfId="0" applyFont="1" applyFill="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vertical="center" wrapText="1"/>
    </xf>
    <xf numFmtId="0" fontId="11" fillId="0" borderId="0" xfId="0" applyFont="1" applyAlignment="1">
      <alignment horizontal="left"/>
    </xf>
    <xf numFmtId="0" fontId="4" fillId="0" borderId="10" xfId="0" applyFont="1" applyBorder="1" applyAlignment="1">
      <alignment horizontal="left" vertical="center" wrapText="1"/>
    </xf>
    <xf numFmtId="0" fontId="4" fillId="0" borderId="0" xfId="0" applyFont="1" applyAlignment="1">
      <alignment horizontal="left" vertical="center" wrapText="1"/>
    </xf>
    <xf numFmtId="0" fontId="12" fillId="0" borderId="0" xfId="0" applyFont="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4" fillId="0" borderId="9" xfId="0" applyFont="1" applyBorder="1" applyAlignment="1">
      <alignment horizontal="left" vertical="center" wrapText="1"/>
    </xf>
    <xf numFmtId="0" fontId="1" fillId="0" borderId="6" xfId="26" applyFont="1" applyBorder="1" applyAlignment="1">
      <alignment horizontal="left" vertical="center" wrapText="1"/>
    </xf>
    <xf numFmtId="0" fontId="1" fillId="0" borderId="7" xfId="26" applyFont="1" applyBorder="1" applyAlignment="1">
      <alignment horizontal="left" vertical="center" wrapText="1"/>
    </xf>
    <xf numFmtId="0" fontId="1" fillId="0" borderId="17" xfId="26" applyFont="1" applyBorder="1" applyAlignment="1">
      <alignment horizontal="left" vertical="center" wrapText="1"/>
    </xf>
    <xf numFmtId="0" fontId="8" fillId="2" borderId="17" xfId="0" applyFont="1" applyFill="1" applyBorder="1" applyAlignment="1">
      <alignment horizontal="center" vertical="center" wrapText="1"/>
    </xf>
    <xf numFmtId="0" fontId="25" fillId="0" borderId="0" xfId="0" applyFont="1" applyAlignment="1">
      <alignment horizontal="left" vertical="top" wrapText="1"/>
    </xf>
    <xf numFmtId="0" fontId="7" fillId="0" borderId="0" xfId="0" applyFont="1" applyAlignment="1">
      <alignment horizontal="righ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2" fillId="0" borderId="7" xfId="0" applyFont="1" applyBorder="1" applyAlignment="1">
      <alignment horizontal="left" vertical="center" wrapText="1"/>
    </xf>
  </cellXfs>
  <cellStyles count="28">
    <cellStyle name="Comma 2" xfId="1" xr:uid="{00000000-0005-0000-0000-000000000000}"/>
    <cellStyle name="Comma 3" xfId="2" xr:uid="{00000000-0005-0000-0000-000001000000}"/>
    <cellStyle name="Comma 5" xfId="3" xr:uid="{00000000-0005-0000-0000-000002000000}"/>
    <cellStyle name="Comma 5 2" xfId="4" xr:uid="{00000000-0005-0000-0000-000003000000}"/>
    <cellStyle name="Comma 7" xfId="5" xr:uid="{00000000-0005-0000-0000-000004000000}"/>
    <cellStyle name="Currency 2" xfId="6" xr:uid="{00000000-0005-0000-0000-000005000000}"/>
    <cellStyle name="Currency 7" xfId="7" xr:uid="{00000000-0005-0000-0000-000006000000}"/>
    <cellStyle name="Normal" xfId="0" builtinId="0"/>
    <cellStyle name="Normal 13" xfId="8" xr:uid="{00000000-0005-0000-0000-000008000000}"/>
    <cellStyle name="Normal 2" xfId="9" xr:uid="{00000000-0005-0000-0000-000009000000}"/>
    <cellStyle name="Normal 2 2" xfId="10" xr:uid="{00000000-0005-0000-0000-00000A000000}"/>
    <cellStyle name="Normal 2 2 2" xfId="11" xr:uid="{00000000-0005-0000-0000-00000B000000}"/>
    <cellStyle name="Normal 2 3" xfId="12" xr:uid="{00000000-0005-0000-0000-00000C000000}"/>
    <cellStyle name="Normal 2 4" xfId="13" xr:uid="{00000000-0005-0000-0000-00000D000000}"/>
    <cellStyle name="Normal 3" xfId="14" xr:uid="{00000000-0005-0000-0000-00000E000000}"/>
    <cellStyle name="Normal 3 2" xfId="15" xr:uid="{00000000-0005-0000-0000-00000F000000}"/>
    <cellStyle name="Normal 3 2 2" xfId="16" xr:uid="{00000000-0005-0000-0000-000010000000}"/>
    <cellStyle name="Normal 3 2 3" xfId="24" xr:uid="{00000000-0005-0000-0000-000011000000}"/>
    <cellStyle name="Normal 4 2 2" xfId="17" xr:uid="{00000000-0005-0000-0000-000012000000}"/>
    <cellStyle name="Normal 4 3" xfId="18" xr:uid="{00000000-0005-0000-0000-000013000000}"/>
    <cellStyle name="Normal 47" xfId="19" xr:uid="{00000000-0005-0000-0000-000014000000}"/>
    <cellStyle name="Normal 5" xfId="20" xr:uid="{00000000-0005-0000-0000-000015000000}"/>
    <cellStyle name="Normal 5 2" xfId="21" xr:uid="{00000000-0005-0000-0000-000016000000}"/>
    <cellStyle name="Normal 7" xfId="25" xr:uid="{00000000-0005-0000-0000-000017000000}"/>
    <cellStyle name="Normal 9" xfId="26" xr:uid="{00000000-0005-0000-0000-000018000000}"/>
    <cellStyle name="Percent" xfId="27" builtinId="5"/>
    <cellStyle name="Percent 2" xfId="22" xr:uid="{00000000-0005-0000-0000-000019000000}"/>
    <cellStyle name="Percent 2 2" xfId="23" xr:uid="{00000000-0005-0000-0000-00001A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ntrolling/Budget%20and%20forecast%202009/RF2%202009/Post%20Review/01%20-%20Consolidated%20(RF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Amey%20Group%20Overheads%20for%20HA%20(RF2)%20NL%20-%20J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mc00842/Work/UK%20COMMERCIAL/CDF%20Bid/Commercials/CDF%20Bid%20v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500955/Desktop/HECom/TA%20-%20Design/Submission/Submission/Appendix%20A/AECOM%20-%20Area%207%20-%20Vol%203%20-%20DSC%20Task%20Schedule%20Appendix%20A%20-%20Time%20Charge%20Issue%201%20Revision%204%20for%20submiss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SC%204%20&amp;%2012%20Retender\Sent\ASC%20Model%20Pricing%20Schedule%20Appendix%20B%20-%20Schedule%20of%20Rates%20-%20Issue%208%20Revision%2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sheetName val="Guidance"/>
      <sheetName val="1.Staff Rate Table "/>
      <sheetName val="2.Overheads &amp; Profit"/>
      <sheetName val="3.Office Overheads"/>
      <sheetName val="4.Job Description"/>
      <sheetName val="5.Job Description"/>
    </sheetNames>
    <sheetDataSet>
      <sheetData sheetId="0"/>
      <sheetData sheetId="1"/>
      <sheetData sheetId="2"/>
      <sheetData sheetId="3">
        <row r="11">
          <cell r="A11" t="str">
            <v>Non recoverable project costs</v>
          </cell>
        </row>
      </sheetData>
      <sheetData sheetId="4">
        <row r="20">
          <cell r="C20">
            <v>0.15921360550643643</v>
          </cell>
        </row>
      </sheetData>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E8"/>
  <sheetViews>
    <sheetView workbookViewId="0">
      <selection activeCell="E5" sqref="E5"/>
    </sheetView>
  </sheetViews>
  <sheetFormatPr defaultRowHeight="14.5" x14ac:dyDescent="0.35"/>
  <cols>
    <col min="2" max="2" width="7.26953125" bestFit="1" customWidth="1"/>
    <col min="3" max="3" width="33.453125" customWidth="1"/>
    <col min="4" max="4" width="17.7265625" customWidth="1"/>
    <col min="5" max="5" width="43.7265625" customWidth="1"/>
  </cols>
  <sheetData>
    <row r="3" spans="2:5" ht="15" thickBot="1" x14ac:dyDescent="0.4"/>
    <row r="4" spans="2:5" ht="15" thickBot="1" x14ac:dyDescent="0.4">
      <c r="B4" s="100" t="s">
        <v>87</v>
      </c>
      <c r="C4" s="101" t="s">
        <v>88</v>
      </c>
      <c r="D4" s="101" t="s">
        <v>89</v>
      </c>
      <c r="E4" s="101" t="s">
        <v>90</v>
      </c>
    </row>
    <row r="5" spans="2:5" ht="15" thickBot="1" x14ac:dyDescent="0.4">
      <c r="B5" s="102" t="s">
        <v>137</v>
      </c>
      <c r="C5" s="103">
        <v>45105</v>
      </c>
      <c r="D5" s="104" t="s">
        <v>131</v>
      </c>
      <c r="E5" s="105" t="s">
        <v>91</v>
      </c>
    </row>
    <row r="6" spans="2:5" ht="15" thickBot="1" x14ac:dyDescent="0.4">
      <c r="B6" s="102"/>
      <c r="C6" s="104"/>
      <c r="D6" s="104"/>
      <c r="E6" s="105"/>
    </row>
    <row r="7" spans="2:5" ht="15" thickBot="1" x14ac:dyDescent="0.4">
      <c r="B7" s="102"/>
      <c r="C7" s="104"/>
      <c r="D7" s="104"/>
      <c r="E7" s="105"/>
    </row>
    <row r="8" spans="2:5" ht="15" thickBot="1" x14ac:dyDescent="0.4">
      <c r="B8" s="102"/>
      <c r="C8" s="104"/>
      <c r="D8" s="104"/>
      <c r="E8" s="105"/>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73"/>
  <sheetViews>
    <sheetView tabSelected="1" topLeftCell="A69" zoomScale="102" zoomScaleNormal="130" workbookViewId="0">
      <selection activeCell="C33" sqref="C33"/>
    </sheetView>
  </sheetViews>
  <sheetFormatPr defaultColWidth="10.453125" defaultRowHeight="14" x14ac:dyDescent="0.3"/>
  <cols>
    <col min="1" max="1" width="15.26953125" style="3" customWidth="1"/>
    <col min="2" max="2" width="22.81640625" style="27" bestFit="1" customWidth="1"/>
    <col min="3" max="3" width="81.26953125" style="3" customWidth="1"/>
    <col min="4" max="7" width="10.453125" style="3"/>
    <col min="8" max="8" width="71.54296875" style="3" bestFit="1" customWidth="1"/>
    <col min="9" max="16384" width="10.453125" style="3"/>
  </cols>
  <sheetData>
    <row r="1" spans="1:14" ht="42.75" customHeight="1" x14ac:dyDescent="0.3">
      <c r="A1" s="133" t="s">
        <v>92</v>
      </c>
      <c r="B1" s="134"/>
      <c r="C1" s="135"/>
      <c r="D1" s="4"/>
    </row>
    <row r="2" spans="1:14" s="4" customFormat="1" ht="15.5" x14ac:dyDescent="0.3">
      <c r="A2" s="32" t="s">
        <v>0</v>
      </c>
      <c r="B2" s="33"/>
      <c r="C2" s="33"/>
    </row>
    <row r="3" spans="1:14" x14ac:dyDescent="0.3">
      <c r="A3" s="5" t="s">
        <v>1</v>
      </c>
      <c r="B3" s="5" t="s">
        <v>2</v>
      </c>
      <c r="C3" s="5" t="s">
        <v>3</v>
      </c>
    </row>
    <row r="4" spans="1:14" x14ac:dyDescent="0.3">
      <c r="A4" s="5"/>
      <c r="B4" s="5"/>
      <c r="C4" s="5"/>
    </row>
    <row r="5" spans="1:14" ht="28.5" x14ac:dyDescent="0.35">
      <c r="A5" s="6" t="s">
        <v>93</v>
      </c>
      <c r="B5" s="7" t="s">
        <v>110</v>
      </c>
      <c r="C5" s="2" t="s">
        <v>82</v>
      </c>
      <c r="D5" s="8"/>
      <c r="E5"/>
      <c r="F5"/>
      <c r="G5"/>
      <c r="H5"/>
      <c r="I5"/>
      <c r="J5"/>
      <c r="K5"/>
      <c r="L5"/>
      <c r="M5"/>
      <c r="N5"/>
    </row>
    <row r="6" spans="1:14" x14ac:dyDescent="0.3">
      <c r="A6" s="17"/>
      <c r="B6" s="19"/>
      <c r="C6" s="16" t="s">
        <v>4</v>
      </c>
      <c r="D6" s="18"/>
    </row>
    <row r="7" spans="1:14" x14ac:dyDescent="0.3">
      <c r="A7" s="17"/>
      <c r="B7" s="19"/>
      <c r="C7" s="16"/>
      <c r="D7" s="18"/>
    </row>
    <row r="8" spans="1:14" ht="70" x14ac:dyDescent="0.3">
      <c r="A8" s="17"/>
      <c r="B8" s="19"/>
      <c r="C8" s="11" t="s">
        <v>167</v>
      </c>
      <c r="D8" s="18"/>
    </row>
    <row r="9" spans="1:14" x14ac:dyDescent="0.3">
      <c r="A9" s="17"/>
      <c r="B9" s="19"/>
      <c r="C9" s="16"/>
      <c r="D9" s="18"/>
    </row>
    <row r="10" spans="1:14" ht="14.5" x14ac:dyDescent="0.35">
      <c r="A10" s="6"/>
      <c r="B10" s="7"/>
      <c r="C10" s="1" t="s">
        <v>5</v>
      </c>
      <c r="D10"/>
      <c r="E10"/>
      <c r="F10"/>
      <c r="G10"/>
      <c r="H10"/>
      <c r="I10"/>
      <c r="J10"/>
      <c r="K10"/>
      <c r="L10"/>
      <c r="M10"/>
      <c r="N10"/>
    </row>
    <row r="11" spans="1:14" ht="14.5" x14ac:dyDescent="0.35">
      <c r="A11" s="6"/>
      <c r="B11" s="7"/>
      <c r="C11" s="1"/>
      <c r="D11"/>
      <c r="E11"/>
      <c r="F11"/>
      <c r="G11"/>
      <c r="H11"/>
      <c r="I11"/>
      <c r="J11"/>
      <c r="K11"/>
      <c r="L11"/>
      <c r="M11"/>
      <c r="N11"/>
    </row>
    <row r="12" spans="1:14" s="13" customFormat="1" ht="14.5" x14ac:dyDescent="0.35">
      <c r="A12" s="9"/>
      <c r="B12" s="10"/>
      <c r="C12" s="11" t="s">
        <v>6</v>
      </c>
      <c r="D12" s="12"/>
      <c r="E12" s="12"/>
      <c r="F12" s="12"/>
      <c r="G12" s="12"/>
      <c r="H12" s="12"/>
      <c r="I12" s="12"/>
      <c r="J12" s="12"/>
      <c r="K12" s="12"/>
      <c r="L12" s="12"/>
      <c r="M12" s="12"/>
      <c r="N12" s="12"/>
    </row>
    <row r="13" spans="1:14" s="13" customFormat="1" ht="14.5" x14ac:dyDescent="0.35">
      <c r="A13" s="9"/>
      <c r="B13" s="10"/>
      <c r="C13" s="11"/>
      <c r="D13" s="12"/>
      <c r="E13" s="12"/>
      <c r="F13" s="12"/>
      <c r="G13" s="12"/>
      <c r="H13" s="12"/>
      <c r="I13" s="12"/>
      <c r="J13" s="12"/>
      <c r="K13" s="12"/>
      <c r="L13" s="12"/>
      <c r="M13" s="12"/>
      <c r="N13" s="12"/>
    </row>
    <row r="14" spans="1:14" s="13" customFormat="1" ht="28" x14ac:dyDescent="0.35">
      <c r="A14" s="9"/>
      <c r="B14" s="10"/>
      <c r="C14" s="11" t="s">
        <v>7</v>
      </c>
      <c r="D14" s="12"/>
      <c r="E14" s="12"/>
      <c r="F14" s="12"/>
      <c r="G14" s="12"/>
      <c r="H14" s="12"/>
      <c r="I14" s="12"/>
      <c r="J14" s="12"/>
      <c r="K14" s="12"/>
      <c r="L14" s="12"/>
      <c r="M14" s="12"/>
      <c r="N14" s="12"/>
    </row>
    <row r="15" spans="1:14" s="13" customFormat="1" ht="45.75" customHeight="1" x14ac:dyDescent="0.35">
      <c r="A15" s="9"/>
      <c r="B15" s="10"/>
      <c r="C15" s="11" t="s">
        <v>8</v>
      </c>
      <c r="D15" s="12"/>
      <c r="E15" s="12"/>
      <c r="F15" s="12"/>
      <c r="G15" s="12"/>
      <c r="H15" s="12"/>
      <c r="I15" s="12"/>
      <c r="J15" s="12"/>
      <c r="K15" s="12"/>
      <c r="L15" s="12"/>
      <c r="M15" s="12"/>
      <c r="N15" s="12"/>
    </row>
    <row r="16" spans="1:14" s="13" customFormat="1" ht="13.9" customHeight="1" x14ac:dyDescent="0.35">
      <c r="A16" s="9"/>
      <c r="B16" s="10"/>
      <c r="C16" s="11"/>
      <c r="D16" s="12"/>
      <c r="E16" s="12"/>
      <c r="F16" s="12"/>
      <c r="G16" s="12"/>
      <c r="H16" s="12"/>
      <c r="I16" s="12"/>
      <c r="J16" s="12"/>
      <c r="K16" s="12"/>
      <c r="L16" s="12"/>
      <c r="M16" s="12"/>
      <c r="N16" s="12"/>
    </row>
    <row r="17" spans="1:14" s="13" customFormat="1" ht="45.75" customHeight="1" x14ac:dyDescent="0.35">
      <c r="A17" s="9"/>
      <c r="B17" s="10"/>
      <c r="C17" s="11" t="s">
        <v>83</v>
      </c>
      <c r="D17" s="12"/>
      <c r="E17" s="12"/>
      <c r="F17" s="12"/>
      <c r="G17" s="12"/>
      <c r="H17" s="12"/>
      <c r="I17" s="12"/>
      <c r="J17" s="12"/>
      <c r="K17" s="12"/>
      <c r="L17" s="12"/>
      <c r="M17" s="12"/>
      <c r="N17" s="12"/>
    </row>
    <row r="18" spans="1:14" s="13" customFormat="1" ht="122" customHeight="1" x14ac:dyDescent="0.35">
      <c r="A18" s="9"/>
      <c r="B18" s="10"/>
      <c r="C18" s="26" t="s">
        <v>175</v>
      </c>
      <c r="D18" s="12"/>
      <c r="E18" s="12"/>
      <c r="F18" s="12"/>
      <c r="G18" s="12"/>
      <c r="H18" s="12"/>
      <c r="I18" s="12"/>
      <c r="J18" s="12"/>
      <c r="K18" s="12"/>
      <c r="L18" s="12"/>
      <c r="M18" s="12"/>
      <c r="N18" s="12"/>
    </row>
    <row r="19" spans="1:14" s="13" customFormat="1" ht="14.5" x14ac:dyDescent="0.35">
      <c r="A19" s="9"/>
      <c r="B19" s="10"/>
      <c r="C19" s="11"/>
      <c r="D19" s="12"/>
      <c r="E19" s="12"/>
      <c r="F19" s="12"/>
      <c r="G19" s="12"/>
      <c r="H19" s="12"/>
      <c r="I19" s="12"/>
      <c r="J19" s="12"/>
      <c r="K19" s="12"/>
      <c r="L19" s="12"/>
      <c r="M19" s="12"/>
      <c r="N19" s="12"/>
    </row>
    <row r="20" spans="1:14" s="13" customFormat="1" ht="56" x14ac:dyDescent="0.35">
      <c r="A20" s="9"/>
      <c r="B20" s="10"/>
      <c r="C20" s="11" t="s">
        <v>178</v>
      </c>
      <c r="D20" s="12"/>
      <c r="E20" s="12"/>
      <c r="F20" s="12"/>
      <c r="G20" s="12"/>
      <c r="H20" s="12"/>
      <c r="I20" s="12"/>
      <c r="J20" s="12"/>
      <c r="K20" s="12"/>
      <c r="L20" s="12"/>
      <c r="M20" s="12"/>
      <c r="N20" s="12"/>
    </row>
    <row r="21" spans="1:14" ht="14.5" x14ac:dyDescent="0.35">
      <c r="A21" s="1"/>
      <c r="B21" s="15"/>
      <c r="C21" s="16"/>
      <c r="D21"/>
      <c r="E21"/>
      <c r="F21"/>
      <c r="G21"/>
      <c r="H21"/>
      <c r="I21"/>
      <c r="J21"/>
      <c r="K21"/>
      <c r="L21"/>
      <c r="M21"/>
      <c r="N21"/>
    </row>
    <row r="22" spans="1:14" ht="28" x14ac:dyDescent="0.3">
      <c r="A22" s="6" t="s">
        <v>128</v>
      </c>
      <c r="B22" s="7" t="s">
        <v>129</v>
      </c>
      <c r="C22" s="2" t="s">
        <v>82</v>
      </c>
      <c r="D22" s="18"/>
    </row>
    <row r="23" spans="1:14" x14ac:dyDescent="0.3">
      <c r="A23" s="6"/>
      <c r="B23" s="7"/>
      <c r="C23" s="1"/>
      <c r="D23" s="18"/>
    </row>
    <row r="24" spans="1:14" x14ac:dyDescent="0.3">
      <c r="A24" s="17"/>
      <c r="B24" s="19"/>
      <c r="C24" s="16" t="s">
        <v>4</v>
      </c>
      <c r="D24" s="18"/>
    </row>
    <row r="25" spans="1:14" x14ac:dyDescent="0.3">
      <c r="A25" s="17"/>
      <c r="B25" s="19"/>
      <c r="C25" s="16"/>
      <c r="D25" s="18"/>
    </row>
    <row r="26" spans="1:14" ht="146.25" customHeight="1" x14ac:dyDescent="0.35">
      <c r="A26" s="6"/>
      <c r="B26" s="7"/>
      <c r="C26" s="11" t="s">
        <v>130</v>
      </c>
      <c r="D26"/>
      <c r="E26"/>
      <c r="F26"/>
      <c r="G26"/>
      <c r="H26"/>
      <c r="I26"/>
      <c r="J26"/>
      <c r="K26"/>
      <c r="L26"/>
      <c r="M26"/>
      <c r="N26"/>
    </row>
    <row r="27" spans="1:14" ht="14.5" x14ac:dyDescent="0.35">
      <c r="A27" s="6"/>
      <c r="B27" s="7"/>
      <c r="C27" s="1"/>
      <c r="D27"/>
      <c r="E27"/>
      <c r="F27"/>
      <c r="G27"/>
      <c r="H27"/>
      <c r="I27"/>
      <c r="J27"/>
      <c r="K27"/>
      <c r="L27"/>
      <c r="M27"/>
      <c r="N27"/>
    </row>
    <row r="28" spans="1:14" ht="70" x14ac:dyDescent="0.35">
      <c r="A28" s="6"/>
      <c r="B28" s="7"/>
      <c r="C28" s="11" t="s">
        <v>167</v>
      </c>
      <c r="D28"/>
      <c r="E28"/>
      <c r="F28"/>
      <c r="G28"/>
      <c r="H28"/>
      <c r="I28"/>
      <c r="J28"/>
      <c r="K28"/>
      <c r="L28"/>
      <c r="M28"/>
      <c r="N28"/>
    </row>
    <row r="29" spans="1:14" ht="14.5" x14ac:dyDescent="0.35">
      <c r="A29" s="6"/>
      <c r="B29" s="7"/>
      <c r="C29" s="1"/>
      <c r="D29"/>
      <c r="E29"/>
      <c r="F29"/>
      <c r="G29"/>
      <c r="H29"/>
      <c r="I29"/>
      <c r="J29"/>
      <c r="K29"/>
      <c r="L29"/>
      <c r="M29"/>
      <c r="N29"/>
    </row>
    <row r="30" spans="1:14" s="13" customFormat="1" ht="14.5" x14ac:dyDescent="0.35">
      <c r="A30" s="9"/>
      <c r="B30" s="10"/>
      <c r="C30" s="11" t="s">
        <v>6</v>
      </c>
      <c r="D30" s="12"/>
      <c r="E30" s="12"/>
      <c r="F30" s="12"/>
      <c r="G30" s="12"/>
      <c r="H30" s="12"/>
      <c r="I30" s="12"/>
      <c r="J30" s="12"/>
      <c r="K30" s="12"/>
      <c r="L30" s="12"/>
      <c r="M30" s="12"/>
      <c r="N30" s="12"/>
    </row>
    <row r="31" spans="1:14" s="13" customFormat="1" ht="14.5" x14ac:dyDescent="0.35">
      <c r="A31" s="9"/>
      <c r="B31" s="10"/>
      <c r="C31" s="11"/>
      <c r="D31" s="12"/>
      <c r="E31" s="12"/>
      <c r="F31" s="12"/>
      <c r="G31" s="12"/>
      <c r="H31" s="12"/>
      <c r="I31" s="12"/>
      <c r="J31" s="12"/>
      <c r="K31" s="12"/>
      <c r="L31" s="12"/>
      <c r="M31" s="12"/>
      <c r="N31" s="12"/>
    </row>
    <row r="32" spans="1:14" s="13" customFormat="1" ht="42" x14ac:dyDescent="0.35">
      <c r="A32" s="9"/>
      <c r="B32" s="10"/>
      <c r="C32" s="11" t="s">
        <v>180</v>
      </c>
      <c r="D32" s="12"/>
      <c r="E32" s="12"/>
      <c r="F32" s="12"/>
      <c r="G32" s="12"/>
      <c r="H32" s="12"/>
      <c r="I32" s="12"/>
      <c r="J32" s="12"/>
      <c r="K32" s="12"/>
      <c r="L32" s="12"/>
      <c r="M32" s="12"/>
      <c r="N32" s="12"/>
    </row>
    <row r="33" spans="1:14" s="13" customFormat="1" ht="42" x14ac:dyDescent="0.35">
      <c r="A33" s="9"/>
      <c r="B33" s="10"/>
      <c r="C33" s="11" t="s">
        <v>8</v>
      </c>
      <c r="D33" s="12"/>
      <c r="E33" s="12"/>
      <c r="F33" s="12"/>
      <c r="G33" s="12"/>
      <c r="H33" s="12"/>
      <c r="I33" s="12"/>
      <c r="J33" s="12"/>
      <c r="K33" s="12"/>
      <c r="L33" s="12"/>
      <c r="M33" s="12"/>
      <c r="N33" s="12"/>
    </row>
    <row r="34" spans="1:14" s="13" customFormat="1" ht="14.5" x14ac:dyDescent="0.35">
      <c r="A34" s="9"/>
      <c r="B34" s="10"/>
      <c r="C34" s="11"/>
      <c r="D34" s="12"/>
      <c r="E34" s="12"/>
      <c r="F34" s="12"/>
      <c r="G34" s="12"/>
      <c r="H34" s="12"/>
      <c r="I34" s="12"/>
      <c r="J34" s="12"/>
      <c r="K34" s="12"/>
      <c r="L34" s="12"/>
      <c r="M34" s="12"/>
      <c r="N34" s="12"/>
    </row>
    <row r="35" spans="1:14" s="13" customFormat="1" ht="42" x14ac:dyDescent="0.35">
      <c r="A35" s="9"/>
      <c r="B35" s="10"/>
      <c r="C35" s="11" t="s">
        <v>9</v>
      </c>
      <c r="D35" s="12"/>
      <c r="E35" s="12"/>
      <c r="F35" s="12"/>
      <c r="G35" s="12"/>
      <c r="H35" s="12"/>
      <c r="I35" s="12"/>
      <c r="J35" s="12"/>
      <c r="K35" s="12"/>
      <c r="L35" s="12"/>
      <c r="M35" s="12"/>
      <c r="N35" s="12"/>
    </row>
    <row r="36" spans="1:14" s="13" customFormat="1" ht="14.5" x14ac:dyDescent="0.35">
      <c r="A36" s="9"/>
      <c r="B36" s="10"/>
      <c r="C36" s="11"/>
      <c r="D36" s="12"/>
      <c r="E36" s="12"/>
      <c r="F36" s="12"/>
      <c r="G36" s="12"/>
      <c r="H36" s="12"/>
      <c r="I36" s="12"/>
      <c r="J36" s="12"/>
      <c r="K36" s="12"/>
      <c r="L36" s="12"/>
      <c r="M36" s="12"/>
      <c r="N36" s="12"/>
    </row>
    <row r="37" spans="1:14" s="13" customFormat="1" ht="112" x14ac:dyDescent="0.35">
      <c r="A37" s="9"/>
      <c r="B37" s="10"/>
      <c r="C37" s="26" t="s">
        <v>175</v>
      </c>
      <c r="D37" s="12"/>
      <c r="E37" s="12"/>
      <c r="F37" s="12"/>
      <c r="G37" s="12"/>
      <c r="H37" s="12"/>
      <c r="I37" s="12"/>
      <c r="J37" s="12"/>
      <c r="K37" s="12"/>
      <c r="L37" s="12"/>
      <c r="M37" s="12"/>
      <c r="N37" s="12"/>
    </row>
    <row r="38" spans="1:14" x14ac:dyDescent="0.3">
      <c r="A38" s="21"/>
      <c r="B38" s="19"/>
      <c r="C38" s="22"/>
    </row>
    <row r="39" spans="1:14" ht="28.5" x14ac:dyDescent="0.35">
      <c r="A39" s="6" t="s">
        <v>111</v>
      </c>
      <c r="B39" s="7" t="s">
        <v>112</v>
      </c>
      <c r="C39" s="2" t="s">
        <v>84</v>
      </c>
      <c r="D39"/>
      <c r="E39"/>
      <c r="F39"/>
      <c r="G39"/>
      <c r="H39"/>
      <c r="I39"/>
      <c r="J39"/>
      <c r="K39"/>
      <c r="L39"/>
      <c r="M39"/>
      <c r="N39"/>
    </row>
    <row r="40" spans="1:14" ht="14.5" x14ac:dyDescent="0.35">
      <c r="A40" s="1"/>
      <c r="B40" s="16"/>
      <c r="C40" s="16" t="s">
        <v>4</v>
      </c>
      <c r="D40"/>
      <c r="E40"/>
      <c r="F40"/>
      <c r="G40"/>
      <c r="H40"/>
      <c r="I40"/>
      <c r="J40"/>
      <c r="K40"/>
      <c r="L40"/>
      <c r="M40"/>
      <c r="N40"/>
    </row>
    <row r="41" spans="1:14" ht="14.5" x14ac:dyDescent="0.35">
      <c r="A41" s="1"/>
      <c r="B41" s="16"/>
      <c r="C41" s="16"/>
      <c r="D41"/>
      <c r="E41"/>
      <c r="F41"/>
      <c r="G41"/>
      <c r="H41"/>
      <c r="I41"/>
      <c r="J41"/>
      <c r="K41"/>
      <c r="L41"/>
      <c r="M41"/>
      <c r="N41"/>
    </row>
    <row r="42" spans="1:14" ht="42.5" x14ac:dyDescent="0.35">
      <c r="A42" s="15"/>
      <c r="B42" s="1"/>
      <c r="C42" s="20" t="s">
        <v>168</v>
      </c>
      <c r="D42"/>
      <c r="E42"/>
      <c r="F42"/>
      <c r="G42"/>
      <c r="H42"/>
      <c r="I42"/>
      <c r="J42"/>
      <c r="K42"/>
      <c r="L42"/>
      <c r="M42"/>
      <c r="N42"/>
    </row>
    <row r="43" spans="1:14" ht="14.5" x14ac:dyDescent="0.35">
      <c r="A43" s="15"/>
      <c r="B43" s="1"/>
      <c r="C43" s="20"/>
      <c r="D43"/>
      <c r="E43"/>
      <c r="F43"/>
      <c r="G43"/>
      <c r="H43"/>
      <c r="I43"/>
      <c r="J43"/>
      <c r="K43"/>
      <c r="L43"/>
      <c r="M43"/>
      <c r="N43"/>
    </row>
    <row r="44" spans="1:14" ht="70.5" x14ac:dyDescent="0.35">
      <c r="A44" s="15"/>
      <c r="B44" s="1"/>
      <c r="C44" s="20" t="s">
        <v>170</v>
      </c>
      <c r="D44"/>
      <c r="E44"/>
      <c r="F44"/>
      <c r="G44"/>
      <c r="H44"/>
      <c r="I44"/>
      <c r="J44"/>
      <c r="K44"/>
      <c r="L44"/>
      <c r="M44"/>
      <c r="N44"/>
    </row>
    <row r="45" spans="1:14" ht="14.5" x14ac:dyDescent="0.35">
      <c r="A45" s="15"/>
      <c r="B45" s="1"/>
      <c r="C45" s="20"/>
      <c r="D45"/>
      <c r="E45"/>
      <c r="F45"/>
      <c r="G45"/>
      <c r="H45"/>
      <c r="I45"/>
      <c r="J45"/>
      <c r="K45"/>
      <c r="L45"/>
      <c r="M45"/>
      <c r="N45"/>
    </row>
    <row r="46" spans="1:14" ht="14.5" x14ac:dyDescent="0.35">
      <c r="A46" s="15"/>
      <c r="B46" s="1"/>
      <c r="C46" s="11" t="s">
        <v>6</v>
      </c>
      <c r="D46"/>
      <c r="E46"/>
      <c r="F46"/>
      <c r="G46"/>
      <c r="H46"/>
      <c r="I46"/>
      <c r="J46"/>
      <c r="K46"/>
      <c r="L46"/>
      <c r="M46"/>
      <c r="N46"/>
    </row>
    <row r="47" spans="1:14" ht="14.5" x14ac:dyDescent="0.35">
      <c r="A47" s="15"/>
      <c r="B47" s="1"/>
      <c r="C47" s="11"/>
      <c r="D47"/>
      <c r="E47"/>
      <c r="F47"/>
      <c r="G47"/>
      <c r="H47"/>
      <c r="I47"/>
      <c r="J47"/>
      <c r="K47"/>
      <c r="L47"/>
      <c r="M47"/>
      <c r="N47"/>
    </row>
    <row r="48" spans="1:14" ht="48" customHeight="1" x14ac:dyDescent="0.35">
      <c r="A48" s="15"/>
      <c r="B48" s="1"/>
      <c r="C48" s="11" t="s">
        <v>174</v>
      </c>
      <c r="D48"/>
      <c r="E48"/>
      <c r="F48"/>
      <c r="G48"/>
      <c r="H48"/>
      <c r="I48"/>
      <c r="J48"/>
      <c r="K48"/>
      <c r="L48"/>
      <c r="M48"/>
      <c r="N48"/>
    </row>
    <row r="49" spans="1:14" ht="14.5" x14ac:dyDescent="0.35">
      <c r="A49" s="15"/>
      <c r="B49" s="1"/>
      <c r="C49" s="11"/>
      <c r="D49"/>
      <c r="E49"/>
      <c r="F49"/>
      <c r="G49"/>
      <c r="H49"/>
      <c r="I49"/>
      <c r="J49"/>
      <c r="K49"/>
      <c r="L49"/>
      <c r="M49"/>
      <c r="N49"/>
    </row>
    <row r="50" spans="1:14" ht="56" x14ac:dyDescent="0.35">
      <c r="A50" s="15"/>
      <c r="B50" s="1"/>
      <c r="C50" s="11" t="s">
        <v>10</v>
      </c>
      <c r="D50"/>
      <c r="E50"/>
      <c r="F50"/>
      <c r="G50"/>
      <c r="H50"/>
      <c r="I50"/>
      <c r="J50"/>
      <c r="K50"/>
      <c r="L50"/>
      <c r="M50"/>
      <c r="N50"/>
    </row>
    <row r="51" spans="1:14" ht="14.5" x14ac:dyDescent="0.35">
      <c r="A51" s="15"/>
      <c r="B51" s="1"/>
      <c r="C51" s="11"/>
      <c r="D51"/>
      <c r="E51"/>
      <c r="F51"/>
      <c r="G51"/>
      <c r="H51"/>
      <c r="I51"/>
      <c r="J51"/>
      <c r="K51"/>
      <c r="L51"/>
      <c r="M51"/>
      <c r="N51"/>
    </row>
    <row r="52" spans="1:14" ht="42" x14ac:dyDescent="0.35">
      <c r="A52" s="15"/>
      <c r="B52" s="1"/>
      <c r="C52" s="11" t="s">
        <v>9</v>
      </c>
      <c r="D52"/>
      <c r="E52"/>
      <c r="F52"/>
      <c r="G52"/>
      <c r="H52"/>
      <c r="I52"/>
      <c r="J52"/>
      <c r="K52"/>
      <c r="L52"/>
      <c r="M52"/>
      <c r="N52"/>
    </row>
    <row r="53" spans="1:14" ht="14.5" x14ac:dyDescent="0.35">
      <c r="A53" s="15"/>
      <c r="B53" s="1"/>
      <c r="C53" s="11"/>
      <c r="D53"/>
      <c r="E53"/>
      <c r="F53"/>
      <c r="G53"/>
      <c r="H53"/>
      <c r="I53"/>
      <c r="J53"/>
      <c r="K53"/>
      <c r="L53"/>
      <c r="M53"/>
      <c r="N53"/>
    </row>
    <row r="54" spans="1:14" ht="116.5" customHeight="1" x14ac:dyDescent="0.35">
      <c r="A54" s="15"/>
      <c r="B54" s="1"/>
      <c r="C54" s="26" t="s">
        <v>175</v>
      </c>
      <c r="D54"/>
      <c r="E54"/>
      <c r="F54"/>
      <c r="G54"/>
      <c r="H54"/>
      <c r="I54"/>
      <c r="J54"/>
      <c r="K54"/>
      <c r="L54"/>
      <c r="M54"/>
      <c r="N54"/>
    </row>
    <row r="55" spans="1:14" ht="14.5" x14ac:dyDescent="0.35">
      <c r="A55" s="15"/>
      <c r="B55" s="1"/>
      <c r="C55" s="14"/>
      <c r="D55"/>
      <c r="E55"/>
      <c r="F55"/>
      <c r="G55"/>
      <c r="H55"/>
      <c r="I55"/>
      <c r="J55"/>
      <c r="K55"/>
      <c r="L55"/>
      <c r="M55"/>
      <c r="N55"/>
    </row>
    <row r="56" spans="1:14" ht="14.5" x14ac:dyDescent="0.35">
      <c r="A56" s="19">
        <v>4</v>
      </c>
      <c r="B56" s="19" t="s">
        <v>11</v>
      </c>
      <c r="C56" s="2" t="s">
        <v>171</v>
      </c>
      <c r="D56"/>
      <c r="E56"/>
      <c r="F56"/>
      <c r="G56"/>
      <c r="H56"/>
      <c r="I56"/>
      <c r="J56"/>
      <c r="K56"/>
      <c r="L56"/>
      <c r="M56"/>
      <c r="N56"/>
    </row>
    <row r="57" spans="1:14" ht="28" x14ac:dyDescent="0.35">
      <c r="A57" s="21"/>
      <c r="B57" s="19"/>
      <c r="C57" s="26" t="s">
        <v>172</v>
      </c>
      <c r="D57"/>
      <c r="E57"/>
      <c r="F57"/>
      <c r="G57"/>
      <c r="H57"/>
      <c r="I57"/>
      <c r="J57"/>
      <c r="K57"/>
      <c r="L57"/>
      <c r="M57"/>
      <c r="N57"/>
    </row>
    <row r="58" spans="1:14" x14ac:dyDescent="0.3">
      <c r="A58" s="21"/>
      <c r="B58" s="19"/>
      <c r="C58" s="23"/>
    </row>
    <row r="59" spans="1:14" s="13" customFormat="1" ht="42" x14ac:dyDescent="0.35">
      <c r="A59" s="24"/>
      <c r="B59" s="25" t="s">
        <v>12</v>
      </c>
      <c r="C59" s="26" t="s">
        <v>13</v>
      </c>
    </row>
    <row r="60" spans="1:14" s="13" customFormat="1" x14ac:dyDescent="0.35">
      <c r="A60" s="24"/>
      <c r="B60" s="25"/>
      <c r="C60" s="26"/>
    </row>
    <row r="61" spans="1:14" s="13" customFormat="1" ht="56" x14ac:dyDescent="0.35">
      <c r="A61" s="24"/>
      <c r="B61" s="25"/>
      <c r="C61" s="26" t="s">
        <v>14</v>
      </c>
    </row>
    <row r="62" spans="1:14" s="13" customFormat="1" x14ac:dyDescent="0.35">
      <c r="A62" s="24"/>
      <c r="B62" s="25"/>
      <c r="C62" s="26"/>
    </row>
    <row r="63" spans="1:14" ht="28" x14ac:dyDescent="0.3">
      <c r="A63" s="24"/>
      <c r="B63" s="25"/>
      <c r="C63" s="26" t="s">
        <v>15</v>
      </c>
    </row>
    <row r="64" spans="1:14" x14ac:dyDescent="0.3">
      <c r="A64" s="24"/>
      <c r="B64" s="25"/>
      <c r="C64" s="26"/>
    </row>
    <row r="65" spans="1:3" ht="42" x14ac:dyDescent="0.3">
      <c r="A65" s="24"/>
      <c r="B65" s="25"/>
      <c r="C65" s="26" t="s">
        <v>173</v>
      </c>
    </row>
    <row r="66" spans="1:3" x14ac:dyDescent="0.3">
      <c r="A66" s="24"/>
      <c r="B66" s="25"/>
      <c r="C66" s="26"/>
    </row>
    <row r="67" spans="1:3" x14ac:dyDescent="0.3">
      <c r="A67" s="24"/>
      <c r="B67" s="25"/>
      <c r="C67" s="26" t="s">
        <v>16</v>
      </c>
    </row>
    <row r="68" spans="1:3" x14ac:dyDescent="0.3">
      <c r="A68" s="24"/>
      <c r="B68" s="25"/>
      <c r="C68" s="26"/>
    </row>
    <row r="69" spans="1:3" ht="84" x14ac:dyDescent="0.3">
      <c r="A69" s="24"/>
      <c r="B69" s="25"/>
      <c r="C69" s="26" t="s">
        <v>85</v>
      </c>
    </row>
    <row r="70" spans="1:3" x14ac:dyDescent="0.3">
      <c r="A70" s="24"/>
      <c r="B70" s="25"/>
      <c r="C70" s="26"/>
    </row>
    <row r="71" spans="1:3" ht="112" x14ac:dyDescent="0.3">
      <c r="A71" s="24"/>
      <c r="B71" s="25"/>
      <c r="C71" s="26" t="s">
        <v>86</v>
      </c>
    </row>
    <row r="73" spans="1:3" x14ac:dyDescent="0.3">
      <c r="B73" s="3"/>
      <c r="C73" s="18"/>
    </row>
  </sheetData>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9"/>
  <sheetViews>
    <sheetView zoomScale="55" zoomScaleNormal="55" workbookViewId="0">
      <selection activeCell="D12" sqref="D12"/>
    </sheetView>
  </sheetViews>
  <sheetFormatPr defaultColWidth="9" defaultRowHeight="14" x14ac:dyDescent="0.3"/>
  <cols>
    <col min="1" max="1" width="44.81640625" style="35" customWidth="1"/>
    <col min="2" max="2" width="49.54296875" style="35" customWidth="1"/>
    <col min="3" max="3" width="16.7265625" style="35" customWidth="1"/>
    <col min="4" max="5" width="16" style="35" customWidth="1"/>
    <col min="6" max="14" width="11.7265625" style="35" customWidth="1"/>
    <col min="15" max="15" width="19.26953125" style="35" customWidth="1"/>
    <col min="16" max="16" width="20.54296875" style="35" customWidth="1"/>
    <col min="17" max="17" width="5.453125" style="35" customWidth="1"/>
    <col min="18" max="18" width="20.81640625" style="72" customWidth="1"/>
    <col min="19" max="19" width="19.54296875" style="72" customWidth="1"/>
    <col min="20" max="20" width="19.7265625" style="72" customWidth="1"/>
    <col min="21" max="21" width="15.453125" style="35" customWidth="1"/>
    <col min="22" max="22" width="20.54296875" style="35" customWidth="1"/>
    <col min="23" max="16384" width="9" style="35"/>
  </cols>
  <sheetData>
    <row r="1" spans="1:28" ht="30" customHeight="1" x14ac:dyDescent="0.3">
      <c r="A1" s="133" t="s">
        <v>94</v>
      </c>
      <c r="B1" s="134"/>
      <c r="C1" s="135"/>
    </row>
    <row r="2" spans="1:28" x14ac:dyDescent="0.3">
      <c r="A2" s="145" t="s">
        <v>17</v>
      </c>
      <c r="B2" s="145"/>
      <c r="C2" s="145"/>
      <c r="R2" s="35"/>
      <c r="S2" s="35"/>
      <c r="T2" s="35"/>
    </row>
    <row r="3" spans="1:28" ht="15.75" customHeight="1" thickBot="1" x14ac:dyDescent="0.35">
      <c r="A3" s="145"/>
      <c r="B3" s="145"/>
      <c r="C3" s="145"/>
      <c r="R3" s="35"/>
      <c r="S3" s="35"/>
      <c r="T3" s="35"/>
    </row>
    <row r="4" spans="1:28" s="31" customFormat="1" ht="16" thickBot="1" x14ac:dyDescent="0.35">
      <c r="A4" s="36" t="s">
        <v>18</v>
      </c>
      <c r="B4" s="146" t="s">
        <v>19</v>
      </c>
      <c r="C4" s="147"/>
      <c r="D4" s="148"/>
      <c r="E4" s="37"/>
      <c r="F4" s="28"/>
      <c r="G4" s="28"/>
      <c r="H4" s="28"/>
      <c r="I4" s="28"/>
      <c r="J4" s="28"/>
      <c r="K4" s="28"/>
      <c r="L4" s="28"/>
      <c r="M4" s="29"/>
      <c r="N4" s="30"/>
      <c r="O4" s="30"/>
      <c r="P4" s="30"/>
      <c r="Q4" s="30"/>
      <c r="R4" s="35"/>
      <c r="S4" s="35"/>
      <c r="T4" s="35"/>
      <c r="U4" s="30"/>
      <c r="V4" s="30"/>
      <c r="W4" s="30"/>
      <c r="X4" s="30"/>
      <c r="Y4" s="30"/>
      <c r="Z4" s="30"/>
      <c r="AA4" s="30"/>
      <c r="AB4" s="30"/>
    </row>
    <row r="5" spans="1:28" ht="15.75" customHeight="1" thickBot="1" x14ac:dyDescent="0.35">
      <c r="C5" s="149" t="s">
        <v>20</v>
      </c>
      <c r="D5" s="150"/>
      <c r="E5" s="150"/>
      <c r="F5" s="150"/>
      <c r="G5" s="150"/>
      <c r="H5" s="151"/>
      <c r="I5" s="152" t="s">
        <v>21</v>
      </c>
      <c r="J5" s="153"/>
      <c r="K5" s="153"/>
      <c r="L5" s="153"/>
      <c r="M5" s="153"/>
      <c r="N5" s="154"/>
      <c r="O5" s="38"/>
      <c r="R5" s="136" t="s">
        <v>22</v>
      </c>
      <c r="S5" s="136"/>
      <c r="T5" s="136"/>
      <c r="U5" s="136"/>
      <c r="V5" s="136"/>
    </row>
    <row r="6" spans="1:28"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20">
        <v>1</v>
      </c>
      <c r="S6" s="121">
        <v>1.04</v>
      </c>
      <c r="T6" s="121">
        <v>1.04</v>
      </c>
      <c r="U6" s="121">
        <v>1.04</v>
      </c>
      <c r="V6" s="121">
        <v>1.04</v>
      </c>
    </row>
    <row r="7" spans="1:28"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8" ht="15" customHeight="1" x14ac:dyDescent="0.3">
      <c r="A8" s="155" t="s">
        <v>46</v>
      </c>
      <c r="B8" s="156"/>
      <c r="C8" s="157"/>
      <c r="D8" s="157"/>
      <c r="E8" s="157"/>
      <c r="F8" s="157"/>
      <c r="G8" s="157"/>
      <c r="H8" s="157"/>
      <c r="I8" s="157"/>
      <c r="J8" s="157"/>
      <c r="K8" s="157"/>
      <c r="L8" s="157"/>
      <c r="M8" s="157"/>
      <c r="N8" s="157"/>
      <c r="O8" s="157"/>
      <c r="P8" s="157"/>
      <c r="R8" s="34"/>
      <c r="S8" s="34"/>
      <c r="T8" s="34"/>
    </row>
    <row r="9" spans="1:28" x14ac:dyDescent="0.3">
      <c r="A9" s="143" t="s">
        <v>104</v>
      </c>
      <c r="B9" s="144"/>
      <c r="C9" s="144"/>
      <c r="D9" s="144"/>
      <c r="E9" s="144"/>
      <c r="F9" s="144"/>
      <c r="G9" s="144"/>
      <c r="H9" s="144"/>
      <c r="I9" s="144"/>
      <c r="J9" s="144"/>
      <c r="K9" s="144"/>
      <c r="L9" s="144"/>
      <c r="M9" s="144"/>
      <c r="N9" s="144"/>
      <c r="O9" s="144"/>
      <c r="P9" s="144"/>
      <c r="Q9" s="70"/>
      <c r="R9" s="70"/>
      <c r="S9" s="70"/>
      <c r="T9" s="70"/>
      <c r="U9" s="70"/>
      <c r="V9" s="70"/>
    </row>
    <row r="10" spans="1:28" ht="15" customHeight="1" x14ac:dyDescent="0.3">
      <c r="A10" s="140"/>
      <c r="B10" s="141"/>
      <c r="C10" s="142"/>
      <c r="D10" s="142"/>
      <c r="E10" s="142"/>
      <c r="F10" s="142"/>
      <c r="G10" s="142"/>
      <c r="H10" s="142"/>
      <c r="I10" s="142"/>
      <c r="J10" s="142"/>
      <c r="K10" s="142"/>
      <c r="L10" s="142"/>
      <c r="M10" s="142"/>
      <c r="N10" s="142"/>
      <c r="O10" s="142"/>
      <c r="P10" s="142"/>
      <c r="R10" s="35"/>
      <c r="S10" s="35"/>
      <c r="T10" s="35"/>
    </row>
    <row r="11" spans="1:28" ht="28" x14ac:dyDescent="0.3">
      <c r="A11" s="71" t="s">
        <v>113</v>
      </c>
      <c r="B11" s="71" t="s">
        <v>102</v>
      </c>
      <c r="C11" s="76">
        <v>0</v>
      </c>
      <c r="D11" s="76">
        <v>40</v>
      </c>
      <c r="E11" s="76">
        <v>120</v>
      </c>
      <c r="F11" s="76">
        <v>60</v>
      </c>
      <c r="G11" s="76">
        <v>16</v>
      </c>
      <c r="H11" s="77">
        <v>4</v>
      </c>
      <c r="I11" s="97">
        <v>25</v>
      </c>
      <c r="J11" s="98">
        <v>45</v>
      </c>
      <c r="K11" s="98">
        <v>55</v>
      </c>
      <c r="L11" s="98">
        <v>65</v>
      </c>
      <c r="M11" s="98">
        <v>85</v>
      </c>
      <c r="N11" s="98">
        <v>95</v>
      </c>
      <c r="O11" s="98">
        <v>0</v>
      </c>
      <c r="P11" s="58">
        <f>C11*I11+D11*J11+E11*K11+F11*L11+G11*M11+H11*N11+O11</f>
        <v>14040</v>
      </c>
    </row>
    <row r="12" spans="1:28" ht="14.5" thickBot="1" x14ac:dyDescent="0.35">
      <c r="R12" s="35"/>
      <c r="S12" s="35"/>
      <c r="T12" s="35"/>
    </row>
    <row r="13" spans="1:28" ht="15.75" customHeight="1" thickBot="1" x14ac:dyDescent="0.35">
      <c r="L13" s="138" t="s">
        <v>47</v>
      </c>
      <c r="M13" s="138"/>
      <c r="N13" s="138"/>
      <c r="P13" s="59">
        <f>SUM(P11:P11)</f>
        <v>14040</v>
      </c>
      <c r="R13" s="58">
        <f>P13</f>
        <v>14040</v>
      </c>
      <c r="S13" s="58">
        <f>R13*S$6</f>
        <v>14601.6</v>
      </c>
      <c r="T13" s="58">
        <f>S13*T$6</f>
        <v>15185.664000000001</v>
      </c>
      <c r="U13" s="58">
        <f t="shared" ref="U13:V13" si="0">T13*U$6</f>
        <v>15793.090560000001</v>
      </c>
      <c r="V13" s="58">
        <f t="shared" si="0"/>
        <v>16424.814182400001</v>
      </c>
    </row>
    <row r="14" spans="1:28" x14ac:dyDescent="0.3">
      <c r="R14" s="35"/>
      <c r="S14" s="35"/>
      <c r="T14" s="35"/>
    </row>
    <row r="15" spans="1:28" ht="15.5" x14ac:dyDescent="0.35">
      <c r="A15" s="61" t="s">
        <v>48</v>
      </c>
      <c r="B15" s="61" t="s">
        <v>49</v>
      </c>
      <c r="C15" s="86" t="s">
        <v>50</v>
      </c>
      <c r="P15" s="63"/>
      <c r="R15" s="73"/>
      <c r="S15" s="73"/>
      <c r="T15" s="73"/>
    </row>
    <row r="16" spans="1:28" ht="15" customHeight="1" x14ac:dyDescent="0.3">
      <c r="A16" s="67" t="s">
        <v>51</v>
      </c>
      <c r="B16" s="1" t="s">
        <v>45</v>
      </c>
      <c r="C16" s="92">
        <v>6</v>
      </c>
      <c r="P16" s="63"/>
      <c r="R16" s="130"/>
      <c r="S16" s="130"/>
      <c r="T16" s="130"/>
    </row>
    <row r="17" spans="1:20" x14ac:dyDescent="0.3">
      <c r="A17" s="67" t="s">
        <v>53</v>
      </c>
      <c r="B17" s="1" t="s">
        <v>44</v>
      </c>
      <c r="C17" s="92">
        <v>5</v>
      </c>
      <c r="R17" s="130"/>
      <c r="S17" s="130"/>
      <c r="T17" s="130"/>
    </row>
    <row r="18" spans="1:20" x14ac:dyDescent="0.3">
      <c r="A18" s="67" t="s">
        <v>54</v>
      </c>
      <c r="B18" s="1" t="s">
        <v>43</v>
      </c>
      <c r="C18" s="92">
        <v>4</v>
      </c>
      <c r="R18" s="130"/>
      <c r="S18" s="130"/>
      <c r="T18" s="130"/>
    </row>
    <row r="19" spans="1:20" x14ac:dyDescent="0.3">
      <c r="A19" s="67" t="s">
        <v>55</v>
      </c>
      <c r="B19" s="1" t="s">
        <v>42</v>
      </c>
      <c r="C19" s="92">
        <v>3</v>
      </c>
      <c r="R19" s="130"/>
      <c r="S19" s="130"/>
      <c r="T19" s="130"/>
    </row>
    <row r="20" spans="1:20" x14ac:dyDescent="0.3">
      <c r="A20" s="67" t="s">
        <v>56</v>
      </c>
      <c r="B20" s="1" t="s">
        <v>41</v>
      </c>
      <c r="C20" s="92">
        <v>2</v>
      </c>
      <c r="R20" s="130"/>
      <c r="S20" s="130"/>
      <c r="T20" s="130"/>
    </row>
    <row r="21" spans="1:20" x14ac:dyDescent="0.3">
      <c r="A21" s="67" t="s">
        <v>40</v>
      </c>
      <c r="B21" s="1" t="s">
        <v>40</v>
      </c>
      <c r="C21" s="92">
        <v>1</v>
      </c>
      <c r="R21" s="74"/>
      <c r="S21" s="74"/>
      <c r="T21" s="74"/>
    </row>
    <row r="22" spans="1:20" x14ac:dyDescent="0.3">
      <c r="R22" s="74"/>
      <c r="S22" s="74"/>
      <c r="T22" s="74"/>
    </row>
    <row r="23" spans="1:20" x14ac:dyDescent="0.3">
      <c r="B23" s="64" t="s">
        <v>57</v>
      </c>
      <c r="R23" s="74"/>
      <c r="S23" s="74"/>
      <c r="T23" s="74"/>
    </row>
    <row r="24" spans="1:20" x14ac:dyDescent="0.3">
      <c r="A24" s="65" t="s">
        <v>58</v>
      </c>
      <c r="B24" s="139" t="s">
        <v>59</v>
      </c>
      <c r="C24" s="139"/>
      <c r="D24" s="139"/>
      <c r="E24" s="139"/>
      <c r="F24" s="139"/>
      <c r="G24" s="139"/>
      <c r="H24" s="139"/>
      <c r="I24" s="139"/>
      <c r="R24" s="88"/>
      <c r="S24" s="74"/>
      <c r="T24" s="74"/>
    </row>
    <row r="25" spans="1:20" x14ac:dyDescent="0.3">
      <c r="A25" s="65" t="s">
        <v>60</v>
      </c>
      <c r="B25" s="139" t="s">
        <v>61</v>
      </c>
      <c r="C25" s="139"/>
      <c r="D25" s="139"/>
      <c r="E25" s="139"/>
      <c r="F25" s="139"/>
      <c r="G25" s="139"/>
      <c r="H25" s="139"/>
      <c r="I25" s="139"/>
      <c r="R25" s="88"/>
      <c r="S25" s="74"/>
      <c r="T25" s="74"/>
    </row>
    <row r="26" spans="1:20" x14ac:dyDescent="0.3">
      <c r="A26" s="65" t="s">
        <v>62</v>
      </c>
      <c r="B26" s="139" t="s">
        <v>63</v>
      </c>
      <c r="C26" s="139"/>
      <c r="D26" s="139"/>
      <c r="E26" s="139"/>
      <c r="F26" s="139"/>
      <c r="G26" s="139"/>
      <c r="H26" s="139"/>
      <c r="I26" s="139"/>
      <c r="R26" s="75"/>
      <c r="S26" s="75"/>
      <c r="T26" s="75"/>
    </row>
    <row r="27" spans="1:20" ht="30" customHeight="1" x14ac:dyDescent="0.3">
      <c r="A27" s="66" t="s">
        <v>64</v>
      </c>
      <c r="B27" s="137" t="s">
        <v>65</v>
      </c>
      <c r="C27" s="137"/>
      <c r="D27" s="137"/>
      <c r="E27" s="137"/>
      <c r="F27" s="137"/>
      <c r="G27" s="137"/>
      <c r="H27" s="137"/>
      <c r="I27" s="137"/>
      <c r="R27" s="75"/>
      <c r="S27" s="75"/>
      <c r="T27" s="75"/>
    </row>
    <row r="28" spans="1:20" x14ac:dyDescent="0.3">
      <c r="S28" s="75"/>
      <c r="T28" s="75"/>
    </row>
    <row r="29" spans="1:20" x14ac:dyDescent="0.3">
      <c r="B29" s="35" t="s">
        <v>95</v>
      </c>
    </row>
  </sheetData>
  <mergeCells count="14">
    <mergeCell ref="R5:V5"/>
    <mergeCell ref="A1:C1"/>
    <mergeCell ref="B27:I27"/>
    <mergeCell ref="L13:N13"/>
    <mergeCell ref="B24:I24"/>
    <mergeCell ref="B25:I25"/>
    <mergeCell ref="B26:I26"/>
    <mergeCell ref="A10:P10"/>
    <mergeCell ref="A9:P9"/>
    <mergeCell ref="A2:C3"/>
    <mergeCell ref="B4:D4"/>
    <mergeCell ref="C5:H5"/>
    <mergeCell ref="I5:N5"/>
    <mergeCell ref="A8:P8"/>
  </mergeCells>
  <pageMargins left="0.51181102362204722" right="0.70866141732283472" top="0.74803149606299213" bottom="0.55118110236220474" header="0.31496062992125984" footer="0.31496062992125984"/>
  <pageSetup paperSize="9"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3C578-893A-4120-B124-D625F4BD98BD}">
  <dimension ref="B1:F30"/>
  <sheetViews>
    <sheetView topLeftCell="A3" zoomScale="58" zoomScaleNormal="70" workbookViewId="0">
      <selection activeCell="F32" sqref="F32"/>
    </sheetView>
  </sheetViews>
  <sheetFormatPr defaultRowHeight="14.5" x14ac:dyDescent="0.35"/>
  <cols>
    <col min="1" max="1" width="8" customWidth="1"/>
    <col min="2" max="2" width="17.54296875" bestFit="1" customWidth="1"/>
    <col min="3" max="3" width="19" customWidth="1"/>
    <col min="4" max="4" width="22.54296875" customWidth="1"/>
    <col min="5" max="5" width="25.453125" customWidth="1"/>
    <col min="6" max="6" width="33.1796875" customWidth="1"/>
    <col min="7" max="7" width="13.26953125" customWidth="1"/>
  </cols>
  <sheetData>
    <row r="1" spans="2:6" ht="18" customHeight="1" x14ac:dyDescent="0.35">
      <c r="B1" s="158" t="s">
        <v>94</v>
      </c>
      <c r="C1" s="159"/>
      <c r="D1" s="159"/>
      <c r="E1" s="159"/>
      <c r="F1" s="159"/>
    </row>
    <row r="2" spans="2:6" ht="15" customHeight="1" x14ac:dyDescent="0.35">
      <c r="B2" s="160" t="s">
        <v>165</v>
      </c>
      <c r="C2" s="160"/>
      <c r="D2" s="160"/>
      <c r="E2" s="160"/>
      <c r="F2" s="160"/>
    </row>
    <row r="3" spans="2:6" ht="15" thickBot="1" x14ac:dyDescent="0.4">
      <c r="B3" s="160"/>
      <c r="C3" s="160"/>
      <c r="D3" s="160"/>
      <c r="E3" s="160"/>
      <c r="F3" s="160"/>
    </row>
    <row r="4" spans="2:6" ht="15.5" x14ac:dyDescent="0.35">
      <c r="C4" s="36" t="s">
        <v>18</v>
      </c>
      <c r="D4" s="161"/>
      <c r="E4" s="162"/>
      <c r="F4" s="163"/>
    </row>
    <row r="6" spans="2:6" ht="31.5" customHeight="1" x14ac:dyDescent="0.35">
      <c r="B6" s="35"/>
      <c r="C6" s="49" t="s">
        <v>148</v>
      </c>
      <c r="D6" s="49" t="s">
        <v>149</v>
      </c>
      <c r="E6" s="49" t="s">
        <v>150</v>
      </c>
      <c r="F6" s="49" t="s">
        <v>164</v>
      </c>
    </row>
    <row r="7" spans="2:6" x14ac:dyDescent="0.35">
      <c r="B7" s="1" t="s">
        <v>138</v>
      </c>
      <c r="C7" s="115">
        <f>'1. PAS. Package 1'!P13</f>
        <v>0</v>
      </c>
      <c r="D7" s="115">
        <v>1</v>
      </c>
      <c r="E7" s="126"/>
      <c r="F7" s="126"/>
    </row>
    <row r="8" spans="2:6" x14ac:dyDescent="0.35">
      <c r="B8" s="1" t="s">
        <v>139</v>
      </c>
      <c r="C8" s="115">
        <f>'2. PAS. Package 2'!P14</f>
        <v>0</v>
      </c>
      <c r="D8" s="115">
        <v>2</v>
      </c>
      <c r="E8" s="127"/>
      <c r="F8" s="127"/>
    </row>
    <row r="9" spans="2:6" x14ac:dyDescent="0.35">
      <c r="B9" s="1" t="s">
        <v>140</v>
      </c>
      <c r="C9" s="115">
        <f>'3. PAS Package 3'!P15</f>
        <v>0</v>
      </c>
      <c r="D9" s="115">
        <v>3</v>
      </c>
      <c r="E9" s="127"/>
      <c r="F9" s="127"/>
    </row>
    <row r="10" spans="2:6" x14ac:dyDescent="0.35">
      <c r="B10" s="1" t="s">
        <v>141</v>
      </c>
      <c r="C10" s="115">
        <f>'4. PAS. Package 4'!P16</f>
        <v>0</v>
      </c>
      <c r="D10" s="115">
        <v>4</v>
      </c>
      <c r="E10" s="127"/>
      <c r="F10" s="127"/>
    </row>
    <row r="11" spans="2:6" x14ac:dyDescent="0.35">
      <c r="B11" s="1" t="s">
        <v>142</v>
      </c>
      <c r="C11" s="115">
        <f>'5. PAS. Package 5'!P17</f>
        <v>0</v>
      </c>
      <c r="D11" s="115">
        <v>5</v>
      </c>
      <c r="E11" s="127"/>
      <c r="F11" s="127"/>
    </row>
    <row r="12" spans="2:6" x14ac:dyDescent="0.35">
      <c r="B12" s="1" t="s">
        <v>143</v>
      </c>
      <c r="C12" s="115">
        <f>'6. PAS. Package 6'!P18</f>
        <v>0</v>
      </c>
      <c r="D12" s="115">
        <v>6</v>
      </c>
      <c r="E12" s="127"/>
      <c r="F12" s="127"/>
    </row>
    <row r="13" spans="2:6" x14ac:dyDescent="0.35">
      <c r="B13" s="1" t="s">
        <v>144</v>
      </c>
      <c r="C13" s="115">
        <f>'7. PAS. Package 7'!P19</f>
        <v>0</v>
      </c>
      <c r="D13" s="115">
        <v>7</v>
      </c>
      <c r="E13" s="127"/>
      <c r="F13" s="127"/>
    </row>
    <row r="14" spans="2:6" x14ac:dyDescent="0.35">
      <c r="B14" s="1" t="s">
        <v>145</v>
      </c>
      <c r="C14" s="115">
        <f>'8. PAS. Package 8'!P20</f>
        <v>0</v>
      </c>
      <c r="D14" s="115">
        <v>8</v>
      </c>
      <c r="E14" s="127"/>
      <c r="F14" s="127"/>
    </row>
    <row r="15" spans="2:6" x14ac:dyDescent="0.35">
      <c r="B15" s="1" t="s">
        <v>146</v>
      </c>
      <c r="C15" s="115">
        <f>'9. PAS. Package 9'!P21</f>
        <v>0</v>
      </c>
      <c r="D15" s="115">
        <v>9</v>
      </c>
      <c r="E15" s="127"/>
      <c r="F15" s="127"/>
    </row>
    <row r="16" spans="2:6" x14ac:dyDescent="0.35">
      <c r="B16" s="1" t="s">
        <v>147</v>
      </c>
      <c r="C16" s="115">
        <f>'10. PAS. Package 10'!P22</f>
        <v>0</v>
      </c>
      <c r="D16" s="115">
        <v>10</v>
      </c>
      <c r="E16" s="127"/>
      <c r="F16" s="127"/>
    </row>
    <row r="17" spans="2:6" x14ac:dyDescent="0.35">
      <c r="B17" s="35"/>
      <c r="C17" s="6">
        <f>SUM(C7:C16)</f>
        <v>0</v>
      </c>
      <c r="D17" s="6">
        <f>SUM(D7:D16)</f>
        <v>55</v>
      </c>
      <c r="E17" s="114">
        <f>C17/D17</f>
        <v>0</v>
      </c>
      <c r="F17" s="123">
        <v>0.4</v>
      </c>
    </row>
    <row r="18" spans="2:6" x14ac:dyDescent="0.35">
      <c r="B18" s="35"/>
      <c r="C18" s="122"/>
      <c r="D18" s="122"/>
      <c r="E18" s="122"/>
      <c r="F18" s="119"/>
    </row>
    <row r="19" spans="2:6" x14ac:dyDescent="0.35">
      <c r="B19" s="35"/>
      <c r="C19" s="122"/>
      <c r="D19" s="122"/>
      <c r="E19" s="122"/>
      <c r="F19" s="119"/>
    </row>
    <row r="20" spans="2:6" ht="42.5" x14ac:dyDescent="0.35">
      <c r="B20" s="35"/>
      <c r="C20" s="49" t="s">
        <v>148</v>
      </c>
      <c r="D20" s="49" t="s">
        <v>149</v>
      </c>
      <c r="E20" s="49" t="s">
        <v>160</v>
      </c>
      <c r="F20" s="49"/>
    </row>
    <row r="21" spans="2:6" x14ac:dyDescent="0.35">
      <c r="B21" s="1" t="s">
        <v>151</v>
      </c>
      <c r="C21" s="115">
        <f>'11. PAS. Package 11'!P13</f>
        <v>0</v>
      </c>
      <c r="D21" s="124">
        <v>1</v>
      </c>
      <c r="E21" s="128"/>
      <c r="F21" s="128"/>
    </row>
    <row r="22" spans="2:6" x14ac:dyDescent="0.35">
      <c r="B22" s="1" t="s">
        <v>152</v>
      </c>
      <c r="C22" s="115">
        <f>'11. PAS. Package 11'!P13</f>
        <v>0</v>
      </c>
      <c r="D22" s="124">
        <v>1</v>
      </c>
      <c r="E22" s="129"/>
      <c r="F22" s="129"/>
    </row>
    <row r="23" spans="2:6" x14ac:dyDescent="0.35">
      <c r="B23" s="1" t="s">
        <v>153</v>
      </c>
      <c r="C23" s="115">
        <f>'13. PAS. Package 13'!P13</f>
        <v>0</v>
      </c>
      <c r="D23" s="124">
        <v>1</v>
      </c>
      <c r="E23" s="129"/>
      <c r="F23" s="129"/>
    </row>
    <row r="24" spans="2:6" x14ac:dyDescent="0.35">
      <c r="B24" s="1" t="s">
        <v>154</v>
      </c>
      <c r="C24" s="115">
        <f>'14. PAS. Package 14'!P13</f>
        <v>0</v>
      </c>
      <c r="D24" s="124">
        <v>1</v>
      </c>
      <c r="E24" s="129"/>
      <c r="F24" s="129"/>
    </row>
    <row r="25" spans="2:6" x14ac:dyDescent="0.35">
      <c r="B25" s="1" t="s">
        <v>155</v>
      </c>
      <c r="C25" s="115">
        <f>'15. PAS. Package 15'!P13</f>
        <v>0</v>
      </c>
      <c r="D25" s="124">
        <v>1</v>
      </c>
      <c r="E25" s="129"/>
      <c r="F25" s="129"/>
    </row>
    <row r="26" spans="2:6" x14ac:dyDescent="0.35">
      <c r="B26" s="35"/>
      <c r="C26" s="6">
        <f>SUM(C21:C25)</f>
        <v>0</v>
      </c>
      <c r="D26" s="6">
        <f>SUM(D21:D25)</f>
        <v>5</v>
      </c>
      <c r="E26" s="114">
        <f>C26/D26</f>
        <v>0</v>
      </c>
      <c r="F26" s="123">
        <v>0.35</v>
      </c>
    </row>
    <row r="27" spans="2:6" x14ac:dyDescent="0.35">
      <c r="B27" s="35"/>
      <c r="C27" s="119"/>
      <c r="D27" s="119"/>
      <c r="E27" s="122"/>
      <c r="F27" s="122"/>
    </row>
    <row r="28" spans="2:6" x14ac:dyDescent="0.35">
      <c r="B28" s="35"/>
      <c r="C28" s="119"/>
      <c r="D28" s="119"/>
      <c r="E28" s="122"/>
      <c r="F28" s="122"/>
    </row>
    <row r="29" spans="2:6" ht="31.5" customHeight="1" x14ac:dyDescent="0.35">
      <c r="B29" s="35"/>
      <c r="C29" s="49" t="s">
        <v>161</v>
      </c>
      <c r="D29" s="49" t="s">
        <v>162</v>
      </c>
      <c r="E29" s="49" t="s">
        <v>163</v>
      </c>
      <c r="F29" s="49"/>
    </row>
    <row r="30" spans="2:6" x14ac:dyDescent="0.35">
      <c r="B30" s="1" t="s">
        <v>156</v>
      </c>
      <c r="C30" s="115">
        <f>SUM('16. TC. Package 16'!C10:H12)</f>
        <v>10725</v>
      </c>
      <c r="D30" s="115">
        <f>'16. TC. Package 16'!P14</f>
        <v>0</v>
      </c>
      <c r="E30" s="6">
        <f>D30/C30</f>
        <v>0</v>
      </c>
      <c r="F30" s="125">
        <v>0.25</v>
      </c>
    </row>
  </sheetData>
  <mergeCells count="3">
    <mergeCell ref="B1:F1"/>
    <mergeCell ref="B2:F3"/>
    <mergeCell ref="D4:F4"/>
  </mergeCells>
  <phoneticPr fontId="2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30"/>
  <sheetViews>
    <sheetView topLeftCell="A6" zoomScale="61" zoomScaleNormal="55" workbookViewId="0">
      <selection activeCell="B29" sqref="B29:I29"/>
    </sheetView>
  </sheetViews>
  <sheetFormatPr defaultColWidth="9" defaultRowHeight="14" x14ac:dyDescent="0.3"/>
  <cols>
    <col min="1" max="1" width="44.81640625" style="35" customWidth="1"/>
    <col min="2" max="2" width="49.54296875" style="35" customWidth="1"/>
    <col min="3" max="3" width="18.54296875" style="35" customWidth="1"/>
    <col min="4" max="5" width="16" style="35" customWidth="1"/>
    <col min="6" max="15" width="11.7265625" style="35" customWidth="1"/>
    <col min="16" max="16" width="20.54296875" style="35" customWidth="1"/>
    <col min="17" max="17" width="5.453125" style="35" customWidth="1"/>
    <col min="18" max="22" width="17.7265625" style="72" customWidth="1"/>
    <col min="23" max="16384" width="9" style="35"/>
  </cols>
  <sheetData>
    <row r="1" spans="1:28" ht="35.25" customHeight="1" x14ac:dyDescent="0.3">
      <c r="A1" s="133" t="s">
        <v>94</v>
      </c>
      <c r="B1" s="134"/>
      <c r="C1" s="135"/>
    </row>
    <row r="2" spans="1:28" x14ac:dyDescent="0.3">
      <c r="A2" s="145" t="s">
        <v>74</v>
      </c>
      <c r="B2" s="145"/>
      <c r="C2" s="145"/>
      <c r="R2" s="35"/>
      <c r="S2" s="35"/>
      <c r="T2" s="35"/>
      <c r="U2" s="35"/>
      <c r="V2" s="35"/>
    </row>
    <row r="3" spans="1:28" ht="15.75" customHeight="1" thickBot="1" x14ac:dyDescent="0.35">
      <c r="A3" s="145"/>
      <c r="B3" s="145"/>
      <c r="C3" s="145"/>
      <c r="R3" s="35"/>
      <c r="S3" s="35"/>
      <c r="T3" s="35"/>
      <c r="U3" s="35"/>
      <c r="V3" s="35"/>
    </row>
    <row r="4" spans="1:28" s="31" customFormat="1" ht="16" thickBot="1" x14ac:dyDescent="0.35">
      <c r="A4" s="36" t="s">
        <v>18</v>
      </c>
      <c r="B4" s="146"/>
      <c r="C4" s="147"/>
      <c r="D4" s="148"/>
      <c r="E4" s="37"/>
      <c r="F4" s="28"/>
      <c r="G4" s="28"/>
      <c r="H4" s="28"/>
      <c r="I4" s="28"/>
      <c r="J4" s="28"/>
      <c r="K4" s="28"/>
      <c r="L4" s="28"/>
      <c r="M4" s="29"/>
      <c r="N4" s="30"/>
      <c r="O4" s="30"/>
      <c r="P4" s="30"/>
      <c r="Q4" s="30"/>
      <c r="R4" s="35"/>
      <c r="S4" s="35"/>
      <c r="T4" s="35"/>
      <c r="U4" s="35"/>
      <c r="V4" s="35"/>
      <c r="W4" s="30"/>
      <c r="X4" s="30"/>
      <c r="Y4" s="30"/>
      <c r="Z4" s="30"/>
      <c r="AA4" s="30"/>
      <c r="AB4" s="30"/>
    </row>
    <row r="5" spans="1:28"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8"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8"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8"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8" x14ac:dyDescent="0.3">
      <c r="A9" s="167" t="s">
        <v>166</v>
      </c>
      <c r="B9" s="168"/>
      <c r="C9" s="168"/>
      <c r="D9" s="168"/>
      <c r="E9" s="168"/>
      <c r="F9" s="168"/>
      <c r="G9" s="168"/>
      <c r="H9" s="168"/>
      <c r="I9" s="168"/>
      <c r="J9" s="168"/>
      <c r="K9" s="168"/>
      <c r="L9" s="168"/>
      <c r="M9" s="168"/>
      <c r="N9" s="168"/>
      <c r="O9" s="168"/>
      <c r="P9" s="168"/>
      <c r="Q9" s="168"/>
      <c r="R9" s="168"/>
      <c r="S9" s="168"/>
      <c r="T9" s="168"/>
      <c r="U9" s="168"/>
      <c r="V9" s="168"/>
    </row>
    <row r="10" spans="1:28"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8" ht="28" x14ac:dyDescent="0.3">
      <c r="A11" s="71" t="s">
        <v>113</v>
      </c>
      <c r="B11" s="71" t="s">
        <v>102</v>
      </c>
      <c r="C11" s="76"/>
      <c r="D11" s="76"/>
      <c r="E11" s="76"/>
      <c r="F11" s="76"/>
      <c r="G11" s="76"/>
      <c r="H11" s="77"/>
      <c r="I11" s="78"/>
      <c r="J11" s="79"/>
      <c r="K11" s="79"/>
      <c r="L11" s="69"/>
      <c r="M11" s="69"/>
      <c r="N11" s="69"/>
      <c r="O11" s="69"/>
      <c r="P11" s="58">
        <f>C11*I11+D11*J11+E11*K11+F11*L11+G11*M11+H11*N11+O11</f>
        <v>0</v>
      </c>
    </row>
    <row r="12" spans="1:28" ht="14.5" thickBot="1" x14ac:dyDescent="0.35">
      <c r="R12" s="35"/>
      <c r="S12" s="35"/>
      <c r="T12" s="35"/>
      <c r="U12" s="35"/>
      <c r="V12" s="35"/>
    </row>
    <row r="13" spans="1:28" ht="14.5" thickBot="1" x14ac:dyDescent="0.35">
      <c r="L13" s="138" t="s">
        <v>47</v>
      </c>
      <c r="M13" s="138"/>
      <c r="N13" s="138"/>
      <c r="P13" s="59">
        <f>SUM(P11:P11)</f>
        <v>0</v>
      </c>
      <c r="R13" s="58">
        <f>P13</f>
        <v>0</v>
      </c>
      <c r="S13" s="58">
        <f>R13*S$6</f>
        <v>0</v>
      </c>
      <c r="T13" s="58">
        <f>S13*T$6</f>
        <v>0</v>
      </c>
      <c r="U13" s="58">
        <f>T13*U$6</f>
        <v>0</v>
      </c>
      <c r="V13" s="58">
        <f>U13*V$6</f>
        <v>0</v>
      </c>
    </row>
    <row r="14" spans="1:28" x14ac:dyDescent="0.3">
      <c r="R14" s="35"/>
      <c r="S14" s="35"/>
      <c r="T14" s="35"/>
      <c r="U14" s="35"/>
      <c r="V14" s="35"/>
    </row>
    <row r="15" spans="1:28" ht="15.5" x14ac:dyDescent="0.35">
      <c r="A15" s="61" t="s">
        <v>48</v>
      </c>
      <c r="B15" s="61" t="s">
        <v>49</v>
      </c>
      <c r="C15" s="86" t="s">
        <v>50</v>
      </c>
      <c r="P15" s="84"/>
      <c r="R15" s="73"/>
      <c r="S15" s="73"/>
      <c r="T15" s="73"/>
      <c r="U15" s="73"/>
      <c r="V15" s="73"/>
    </row>
    <row r="16" spans="1:28" x14ac:dyDescent="0.3">
      <c r="A16" s="67"/>
      <c r="B16" s="1" t="s">
        <v>45</v>
      </c>
      <c r="C16" s="113">
        <v>6</v>
      </c>
      <c r="P16" s="63"/>
      <c r="R16" s="106"/>
      <c r="S16" s="106"/>
      <c r="T16" s="106"/>
      <c r="U16" s="106"/>
      <c r="V16" s="106"/>
    </row>
    <row r="17" spans="1:22" x14ac:dyDescent="0.3">
      <c r="A17" s="67"/>
      <c r="B17" s="1" t="s">
        <v>44</v>
      </c>
      <c r="C17" s="113">
        <v>5</v>
      </c>
      <c r="P17" s="63"/>
      <c r="R17" s="106"/>
      <c r="S17" s="106"/>
      <c r="T17" s="106"/>
      <c r="U17" s="106"/>
      <c r="V17" s="106"/>
    </row>
    <row r="18" spans="1:22" x14ac:dyDescent="0.3">
      <c r="A18" s="67"/>
      <c r="B18" s="1" t="s">
        <v>43</v>
      </c>
      <c r="C18" s="113">
        <v>4</v>
      </c>
      <c r="R18" s="106"/>
      <c r="S18" s="106"/>
      <c r="T18" s="106"/>
      <c r="U18" s="106"/>
      <c r="V18" s="106"/>
    </row>
    <row r="19" spans="1:22" x14ac:dyDescent="0.3">
      <c r="A19" s="67"/>
      <c r="B19" s="1" t="s">
        <v>42</v>
      </c>
      <c r="C19" s="113">
        <v>3</v>
      </c>
      <c r="R19" s="106"/>
      <c r="S19" s="106"/>
      <c r="T19" s="106"/>
      <c r="U19" s="106"/>
      <c r="V19" s="106"/>
    </row>
    <row r="20" spans="1:22" x14ac:dyDescent="0.3">
      <c r="A20" s="67"/>
      <c r="B20" s="1" t="s">
        <v>41</v>
      </c>
      <c r="C20" s="113">
        <v>2</v>
      </c>
      <c r="R20" s="106"/>
      <c r="S20" s="106"/>
      <c r="T20" s="106"/>
      <c r="U20" s="106"/>
      <c r="V20" s="106"/>
    </row>
    <row r="21" spans="1:22" x14ac:dyDescent="0.3">
      <c r="A21" s="67"/>
      <c r="B21" s="1" t="s">
        <v>40</v>
      </c>
      <c r="C21" s="113">
        <v>1</v>
      </c>
      <c r="R21" s="74"/>
      <c r="S21" s="74"/>
      <c r="T21" s="74"/>
      <c r="U21" s="74"/>
      <c r="V21" s="74"/>
    </row>
    <row r="22" spans="1:22" x14ac:dyDescent="0.3">
      <c r="R22" s="74"/>
      <c r="S22" s="74"/>
      <c r="T22" s="74"/>
      <c r="U22" s="74"/>
      <c r="V22" s="74"/>
    </row>
    <row r="23" spans="1:22" x14ac:dyDescent="0.3">
      <c r="B23" s="64" t="s">
        <v>57</v>
      </c>
      <c r="R23" s="74"/>
      <c r="S23" s="74"/>
      <c r="T23" s="74"/>
      <c r="U23" s="74"/>
      <c r="V23" s="74"/>
    </row>
    <row r="24" spans="1:22" x14ac:dyDescent="0.3">
      <c r="A24" s="93" t="s">
        <v>58</v>
      </c>
      <c r="B24" s="171" t="s">
        <v>59</v>
      </c>
      <c r="C24" s="171"/>
      <c r="D24" s="171"/>
      <c r="E24" s="171"/>
      <c r="F24" s="171"/>
      <c r="G24" s="171"/>
      <c r="H24" s="171"/>
      <c r="I24" s="171"/>
      <c r="R24" s="88"/>
      <c r="S24" s="74"/>
      <c r="T24" s="74"/>
      <c r="U24" s="74"/>
      <c r="V24" s="74"/>
    </row>
    <row r="25" spans="1:22" x14ac:dyDescent="0.3">
      <c r="A25" s="93" t="s">
        <v>60</v>
      </c>
      <c r="B25" s="171" t="s">
        <v>61</v>
      </c>
      <c r="C25" s="171"/>
      <c r="D25" s="171"/>
      <c r="E25" s="171"/>
      <c r="F25" s="171"/>
      <c r="G25" s="171"/>
      <c r="H25" s="171"/>
      <c r="I25" s="171"/>
      <c r="R25" s="88"/>
      <c r="S25" s="74"/>
      <c r="T25" s="74"/>
      <c r="U25" s="74"/>
      <c r="V25" s="74"/>
    </row>
    <row r="26" spans="1:22" x14ac:dyDescent="0.3">
      <c r="A26" s="93" t="s">
        <v>62</v>
      </c>
      <c r="B26" s="171" t="s">
        <v>63</v>
      </c>
      <c r="C26" s="171"/>
      <c r="D26" s="171"/>
      <c r="E26" s="171"/>
      <c r="F26" s="171"/>
      <c r="G26" s="171"/>
      <c r="H26" s="171"/>
      <c r="I26" s="171"/>
      <c r="R26" s="75"/>
      <c r="S26" s="75"/>
      <c r="T26" s="75"/>
      <c r="U26" s="75"/>
      <c r="V26" s="75"/>
    </row>
    <row r="27" spans="1:22" ht="30" customHeight="1" x14ac:dyDescent="0.3">
      <c r="A27" s="94" t="s">
        <v>64</v>
      </c>
      <c r="B27" s="169" t="s">
        <v>65</v>
      </c>
      <c r="C27" s="169"/>
      <c r="D27" s="169"/>
      <c r="E27" s="169"/>
      <c r="F27" s="169"/>
      <c r="G27" s="169"/>
      <c r="H27" s="169"/>
      <c r="I27" s="169"/>
      <c r="R27" s="75"/>
      <c r="S27" s="75"/>
      <c r="T27" s="75"/>
      <c r="U27" s="75"/>
      <c r="V27" s="75"/>
    </row>
    <row r="28" spans="1:22" s="63" customFormat="1" ht="46.15" customHeight="1" x14ac:dyDescent="0.3">
      <c r="A28" s="94" t="s">
        <v>79</v>
      </c>
      <c r="B28" s="169" t="s">
        <v>52</v>
      </c>
      <c r="C28" s="169"/>
      <c r="D28" s="169"/>
      <c r="E28" s="169"/>
      <c r="F28" s="169"/>
      <c r="G28" s="169"/>
      <c r="H28" s="169"/>
      <c r="I28" s="169"/>
      <c r="R28" s="90"/>
      <c r="S28" s="90"/>
      <c r="T28" s="90"/>
      <c r="U28" s="90"/>
      <c r="V28" s="90"/>
    </row>
    <row r="29" spans="1:22" s="63" customFormat="1" ht="34.15" customHeight="1" x14ac:dyDescent="0.3">
      <c r="A29" s="94" t="s">
        <v>80</v>
      </c>
      <c r="B29" s="170" t="s">
        <v>179</v>
      </c>
      <c r="C29" s="170"/>
      <c r="D29" s="170"/>
      <c r="E29" s="170"/>
      <c r="F29" s="170"/>
      <c r="G29" s="170"/>
      <c r="H29" s="170"/>
      <c r="I29" s="170"/>
      <c r="R29" s="90"/>
      <c r="S29" s="90"/>
      <c r="T29" s="90"/>
      <c r="U29" s="90"/>
      <c r="V29" s="90"/>
    </row>
    <row r="30" spans="1:22" x14ac:dyDescent="0.3">
      <c r="B30" s="88"/>
    </row>
  </sheetData>
  <mergeCells count="16">
    <mergeCell ref="R5:V5"/>
    <mergeCell ref="A9:V9"/>
    <mergeCell ref="A1:C1"/>
    <mergeCell ref="B28:I28"/>
    <mergeCell ref="B29:I29"/>
    <mergeCell ref="B25:I25"/>
    <mergeCell ref="B26:I26"/>
    <mergeCell ref="B27:I27"/>
    <mergeCell ref="B24:I24"/>
    <mergeCell ref="A2:C3"/>
    <mergeCell ref="B4:D4"/>
    <mergeCell ref="C5:H5"/>
    <mergeCell ref="I5:N5"/>
    <mergeCell ref="A8:P8"/>
    <mergeCell ref="A10:P10"/>
    <mergeCell ref="L13:N13"/>
  </mergeCells>
  <pageMargins left="0.51181102362204722" right="0.70866141732283472" top="0.74803149606299213" bottom="0.55118110236220474" header="0.31496062992125984" footer="0.31496062992125984"/>
  <pageSetup paperSize="9" scale="4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30"/>
  <sheetViews>
    <sheetView topLeftCell="A15" zoomScale="70" zoomScaleNormal="70" workbookViewId="0">
      <selection activeCell="B36" sqref="B36"/>
    </sheetView>
  </sheetViews>
  <sheetFormatPr defaultColWidth="9" defaultRowHeight="14" x14ac:dyDescent="0.3"/>
  <cols>
    <col min="1" max="1" width="44.81640625" style="35" customWidth="1"/>
    <col min="2" max="2" width="49.54296875" style="35" customWidth="1"/>
    <col min="3" max="8" width="18.7265625" style="35" customWidth="1"/>
    <col min="9" max="15" width="11.7265625" style="35" customWidth="1"/>
    <col min="16" max="16" width="20.54296875" style="35" customWidth="1"/>
    <col min="17" max="17" width="5.453125" style="35" customWidth="1"/>
    <col min="18" max="18" width="20.81640625" style="72" customWidth="1"/>
    <col min="19" max="19" width="23.453125" style="72" customWidth="1"/>
    <col min="20" max="22" width="25.1796875" style="72" customWidth="1"/>
    <col min="23" max="23" width="9" style="35"/>
    <col min="24" max="24" width="20.54296875" style="35" customWidth="1"/>
    <col min="25" max="16384" width="9" style="35"/>
  </cols>
  <sheetData>
    <row r="1" spans="1:30" ht="35.25" customHeight="1" x14ac:dyDescent="0.3">
      <c r="A1" s="133" t="s">
        <v>94</v>
      </c>
      <c r="B1" s="134"/>
      <c r="C1" s="135"/>
    </row>
    <row r="2" spans="1:30" x14ac:dyDescent="0.3">
      <c r="A2" s="145" t="s">
        <v>75</v>
      </c>
      <c r="B2" s="145"/>
      <c r="C2" s="145"/>
      <c r="R2" s="35"/>
      <c r="S2" s="35"/>
      <c r="T2" s="35"/>
      <c r="U2" s="35"/>
      <c r="V2" s="35"/>
    </row>
    <row r="3" spans="1:30" ht="15.75" customHeight="1" thickBot="1" x14ac:dyDescent="0.35">
      <c r="A3" s="145"/>
      <c r="B3" s="145"/>
      <c r="C3" s="145"/>
      <c r="R3" s="35"/>
      <c r="S3" s="35"/>
      <c r="T3" s="35"/>
      <c r="U3" s="35"/>
      <c r="V3" s="35"/>
    </row>
    <row r="4" spans="1:30"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c r="AD4" s="30"/>
    </row>
    <row r="5" spans="1:30"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30"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30" ht="28"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30"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30"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30"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30" ht="28" x14ac:dyDescent="0.3">
      <c r="A11" s="71" t="s">
        <v>113</v>
      </c>
      <c r="B11" s="71" t="s">
        <v>102</v>
      </c>
      <c r="C11" s="76"/>
      <c r="D11" s="76"/>
      <c r="E11" s="76"/>
      <c r="F11" s="76"/>
      <c r="G11" s="76"/>
      <c r="H11" s="77"/>
      <c r="I11" s="78"/>
      <c r="J11" s="79"/>
      <c r="K11" s="79"/>
      <c r="L11" s="69"/>
      <c r="M11" s="69"/>
      <c r="N11" s="69"/>
      <c r="O11" s="69"/>
      <c r="P11" s="58">
        <f>C11*I11+D11*J11+E11*K11+F11*L11+G11*M11+H11*N11+O11</f>
        <v>0</v>
      </c>
      <c r="R11" s="80"/>
      <c r="S11" s="80"/>
      <c r="T11" s="80"/>
      <c r="U11" s="80"/>
      <c r="V11" s="80"/>
    </row>
    <row r="12" spans="1:30" ht="28" x14ac:dyDescent="0.3">
      <c r="A12" s="71" t="s">
        <v>114</v>
      </c>
      <c r="B12" s="71" t="s">
        <v>102</v>
      </c>
      <c r="C12" s="81"/>
      <c r="D12" s="81"/>
      <c r="E12" s="81"/>
      <c r="F12" s="81"/>
      <c r="G12" s="81"/>
      <c r="H12" s="82"/>
      <c r="I12" s="68"/>
      <c r="J12" s="69"/>
      <c r="K12" s="69"/>
      <c r="L12" s="69"/>
      <c r="M12" s="69"/>
      <c r="N12" s="69"/>
      <c r="O12" s="69"/>
      <c r="P12" s="58">
        <f>C12*I12+D12*J12+E12*K12+F12*L12+G12*M12+H12*N12+O12</f>
        <v>0</v>
      </c>
    </row>
    <row r="13" spans="1:30" ht="14.5" thickBot="1" x14ac:dyDescent="0.35">
      <c r="R13" s="35"/>
      <c r="S13" s="35"/>
      <c r="T13" s="35"/>
      <c r="U13" s="35"/>
      <c r="V13" s="35"/>
    </row>
    <row r="14" spans="1:30" ht="14.5" thickBot="1" x14ac:dyDescent="0.35">
      <c r="L14" s="138" t="s">
        <v>47</v>
      </c>
      <c r="M14" s="138"/>
      <c r="N14" s="138"/>
      <c r="P14" s="59">
        <f>SUM(P11:P12)</f>
        <v>0</v>
      </c>
      <c r="R14" s="58">
        <f>P14</f>
        <v>0</v>
      </c>
      <c r="S14" s="58">
        <f>R14*S$6</f>
        <v>0</v>
      </c>
      <c r="T14" s="58">
        <f>S14*T$6</f>
        <v>0</v>
      </c>
      <c r="U14" s="58">
        <f t="shared" ref="U14:V14" si="0">T14*U$6</f>
        <v>0</v>
      </c>
      <c r="V14" s="58">
        <f t="shared" si="0"/>
        <v>0</v>
      </c>
    </row>
    <row r="15" spans="1:30" ht="12" customHeight="1" x14ac:dyDescent="0.3">
      <c r="L15" s="87"/>
      <c r="M15" s="87"/>
      <c r="N15" s="87"/>
      <c r="P15" s="60"/>
      <c r="R15" s="73"/>
      <c r="S15" s="73"/>
      <c r="T15" s="73"/>
      <c r="U15" s="73"/>
      <c r="V15" s="73"/>
    </row>
    <row r="16" spans="1:30" ht="15.5" x14ac:dyDescent="0.35">
      <c r="A16" s="61" t="s">
        <v>48</v>
      </c>
      <c r="B16" s="61" t="s">
        <v>49</v>
      </c>
      <c r="C16" s="86" t="s">
        <v>50</v>
      </c>
      <c r="P16" s="62"/>
      <c r="R16" s="111"/>
      <c r="S16" s="111"/>
      <c r="T16" s="111"/>
      <c r="U16" s="111"/>
      <c r="V16" s="111"/>
    </row>
    <row r="17" spans="1:22" x14ac:dyDescent="0.3">
      <c r="A17" s="67"/>
      <c r="B17" s="95" t="s">
        <v>45</v>
      </c>
      <c r="C17" s="92">
        <v>6</v>
      </c>
      <c r="D17" s="88"/>
      <c r="E17" s="88"/>
      <c r="F17" s="88"/>
      <c r="G17" s="88"/>
      <c r="H17" s="88"/>
      <c r="I17" s="88"/>
      <c r="P17" s="63"/>
      <c r="R17" s="111"/>
      <c r="S17" s="111"/>
      <c r="T17" s="111"/>
      <c r="U17" s="111"/>
      <c r="V17" s="111"/>
    </row>
    <row r="18" spans="1:22" x14ac:dyDescent="0.3">
      <c r="A18" s="67"/>
      <c r="B18" s="95" t="s">
        <v>44</v>
      </c>
      <c r="C18" s="92">
        <v>5</v>
      </c>
      <c r="D18" s="88"/>
      <c r="E18" s="88"/>
      <c r="F18" s="88"/>
      <c r="G18" s="88"/>
      <c r="H18" s="88"/>
      <c r="I18" s="88"/>
      <c r="P18" s="63"/>
      <c r="R18" s="111"/>
      <c r="S18" s="111"/>
      <c r="T18" s="111"/>
      <c r="U18" s="111"/>
      <c r="V18" s="111"/>
    </row>
    <row r="19" spans="1:22" x14ac:dyDescent="0.3">
      <c r="A19" s="67"/>
      <c r="B19" s="95" t="s">
        <v>43</v>
      </c>
      <c r="C19" s="92">
        <v>4</v>
      </c>
      <c r="D19" s="88"/>
      <c r="E19" s="88"/>
      <c r="F19" s="88"/>
      <c r="G19" s="88"/>
      <c r="H19" s="88"/>
      <c r="I19" s="88"/>
      <c r="R19" s="111"/>
      <c r="S19" s="111"/>
      <c r="T19" s="111"/>
      <c r="U19" s="111"/>
      <c r="V19" s="111"/>
    </row>
    <row r="20" spans="1:22" x14ac:dyDescent="0.3">
      <c r="A20" s="67"/>
      <c r="B20" s="95" t="s">
        <v>42</v>
      </c>
      <c r="C20" s="92">
        <v>3</v>
      </c>
      <c r="D20" s="88"/>
      <c r="E20" s="88"/>
      <c r="F20" s="88"/>
      <c r="G20" s="88"/>
      <c r="H20" s="88"/>
      <c r="I20" s="88"/>
      <c r="R20" s="111"/>
      <c r="S20" s="111"/>
      <c r="T20" s="111"/>
      <c r="U20" s="111"/>
      <c r="V20" s="111"/>
    </row>
    <row r="21" spans="1:22" x14ac:dyDescent="0.3">
      <c r="A21" s="67"/>
      <c r="B21" s="95" t="s">
        <v>41</v>
      </c>
      <c r="C21" s="92">
        <v>2</v>
      </c>
      <c r="D21" s="88"/>
      <c r="E21" s="88"/>
      <c r="F21" s="88"/>
      <c r="G21" s="88"/>
      <c r="H21" s="88"/>
      <c r="I21" s="88"/>
      <c r="R21" s="74"/>
      <c r="S21" s="74"/>
      <c r="T21" s="74"/>
      <c r="U21" s="74"/>
      <c r="V21" s="74"/>
    </row>
    <row r="22" spans="1:22" x14ac:dyDescent="0.3">
      <c r="A22" s="67"/>
      <c r="B22" s="95" t="s">
        <v>40</v>
      </c>
      <c r="C22" s="92">
        <v>1</v>
      </c>
      <c r="D22" s="88"/>
      <c r="E22" s="88"/>
      <c r="F22" s="88"/>
      <c r="G22" s="88"/>
      <c r="H22" s="88"/>
      <c r="I22" s="88"/>
      <c r="R22" s="74"/>
      <c r="S22" s="74"/>
      <c r="T22" s="74"/>
      <c r="U22" s="74"/>
      <c r="V22" s="74"/>
    </row>
    <row r="23" spans="1:22" x14ac:dyDescent="0.3">
      <c r="B23" s="88"/>
      <c r="C23" s="88"/>
      <c r="D23" s="88"/>
      <c r="E23" s="88"/>
      <c r="F23" s="88"/>
      <c r="G23" s="88"/>
      <c r="H23" s="88"/>
      <c r="I23" s="88"/>
      <c r="R23" s="74"/>
      <c r="S23" s="74"/>
      <c r="T23" s="74"/>
      <c r="U23" s="74"/>
      <c r="V23" s="74"/>
    </row>
    <row r="24" spans="1:22" x14ac:dyDescent="0.3">
      <c r="B24" s="96" t="s">
        <v>57</v>
      </c>
      <c r="C24" s="88"/>
      <c r="D24" s="88"/>
      <c r="E24" s="88"/>
      <c r="F24" s="88"/>
      <c r="G24" s="88"/>
      <c r="H24" s="88"/>
      <c r="I24" s="88"/>
      <c r="R24" s="63"/>
      <c r="S24" s="74"/>
      <c r="T24" s="74"/>
      <c r="U24" s="74"/>
      <c r="V24" s="74"/>
    </row>
    <row r="25" spans="1:22" x14ac:dyDescent="0.3">
      <c r="A25" s="65" t="s">
        <v>58</v>
      </c>
      <c r="B25" s="171" t="s">
        <v>59</v>
      </c>
      <c r="C25" s="171"/>
      <c r="D25" s="171"/>
      <c r="E25" s="171"/>
      <c r="F25" s="171"/>
      <c r="G25" s="171"/>
      <c r="H25" s="171"/>
      <c r="I25" s="171"/>
      <c r="R25" s="63"/>
      <c r="S25" s="74"/>
      <c r="T25" s="74"/>
      <c r="U25" s="74"/>
      <c r="V25" s="74"/>
    </row>
    <row r="26" spans="1:22" x14ac:dyDescent="0.3">
      <c r="A26" s="65" t="s">
        <v>60</v>
      </c>
      <c r="B26" s="171" t="s">
        <v>61</v>
      </c>
      <c r="C26" s="171"/>
      <c r="D26" s="171"/>
      <c r="E26" s="171"/>
      <c r="F26" s="171"/>
      <c r="G26" s="171"/>
      <c r="H26" s="171"/>
      <c r="I26" s="171"/>
      <c r="R26" s="75"/>
      <c r="S26" s="75"/>
      <c r="T26" s="75"/>
      <c r="U26" s="75"/>
      <c r="V26" s="75"/>
    </row>
    <row r="27" spans="1:22" x14ac:dyDescent="0.3">
      <c r="A27" s="65" t="s">
        <v>62</v>
      </c>
      <c r="B27" s="171" t="s">
        <v>63</v>
      </c>
      <c r="C27" s="171"/>
      <c r="D27" s="171"/>
      <c r="E27" s="171"/>
      <c r="F27" s="171"/>
      <c r="G27" s="171"/>
      <c r="H27" s="171"/>
      <c r="I27" s="171"/>
      <c r="R27" s="75"/>
      <c r="S27" s="75"/>
      <c r="T27" s="75"/>
      <c r="U27" s="75"/>
      <c r="V27" s="75"/>
    </row>
    <row r="28" spans="1:22" ht="30" customHeight="1" x14ac:dyDescent="0.3">
      <c r="A28" s="66" t="s">
        <v>64</v>
      </c>
      <c r="B28" s="169" t="s">
        <v>65</v>
      </c>
      <c r="C28" s="169"/>
      <c r="D28" s="169"/>
      <c r="E28" s="169"/>
      <c r="F28" s="169"/>
      <c r="G28" s="169"/>
      <c r="H28" s="169"/>
      <c r="I28" s="169"/>
      <c r="S28" s="75"/>
      <c r="T28" s="75"/>
      <c r="U28" s="75"/>
      <c r="V28" s="75"/>
    </row>
    <row r="29" spans="1:22" ht="29.5" customHeight="1" x14ac:dyDescent="0.3">
      <c r="A29" s="66" t="s">
        <v>79</v>
      </c>
      <c r="B29" s="169" t="s">
        <v>52</v>
      </c>
      <c r="C29" s="169"/>
      <c r="D29" s="169"/>
      <c r="E29" s="169"/>
      <c r="F29" s="169"/>
      <c r="G29" s="169"/>
      <c r="H29" s="169"/>
      <c r="I29" s="169"/>
    </row>
    <row r="30" spans="1:22" ht="34.15" customHeight="1" x14ac:dyDescent="0.3">
      <c r="A30" s="66" t="s">
        <v>80</v>
      </c>
      <c r="B30" s="170" t="s">
        <v>179</v>
      </c>
      <c r="C30" s="170"/>
      <c r="D30" s="170"/>
      <c r="E30" s="170"/>
      <c r="F30" s="170"/>
      <c r="G30" s="170"/>
      <c r="H30" s="170"/>
      <c r="I30" s="170"/>
    </row>
  </sheetData>
  <mergeCells count="16">
    <mergeCell ref="A1:C1"/>
    <mergeCell ref="B29:I29"/>
    <mergeCell ref="B30:I30"/>
    <mergeCell ref="B28:I28"/>
    <mergeCell ref="B4:D4"/>
    <mergeCell ref="A2:C3"/>
    <mergeCell ref="A9:V9"/>
    <mergeCell ref="B25:I25"/>
    <mergeCell ref="B26:I26"/>
    <mergeCell ref="B27:I27"/>
    <mergeCell ref="A10:P10"/>
    <mergeCell ref="L14:N14"/>
    <mergeCell ref="C5:H5"/>
    <mergeCell ref="I5:N5"/>
    <mergeCell ref="A8:P8"/>
    <mergeCell ref="R5:V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31"/>
  <sheetViews>
    <sheetView zoomScale="40" zoomScaleNormal="40" workbookViewId="0">
      <selection activeCell="B31" sqref="B31:I31"/>
    </sheetView>
  </sheetViews>
  <sheetFormatPr defaultColWidth="9" defaultRowHeight="14" x14ac:dyDescent="0.3"/>
  <cols>
    <col min="1" max="1" width="44.81640625" style="35" customWidth="1"/>
    <col min="2" max="2" width="49.54296875" style="35" customWidth="1"/>
    <col min="3" max="3" width="19.81640625" style="35" customWidth="1"/>
    <col min="4" max="5" width="16.81640625" style="35" customWidth="1"/>
    <col min="6" max="15" width="11.7265625" style="35" customWidth="1"/>
    <col min="16" max="16" width="20.54296875" style="35" customWidth="1"/>
    <col min="17" max="17" width="5.453125" style="35" customWidth="1"/>
    <col min="18" max="18" width="20.81640625" style="72" customWidth="1"/>
    <col min="19" max="19" width="23.453125" style="72" customWidth="1"/>
    <col min="20" max="22" width="25.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76</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29"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9" ht="28" x14ac:dyDescent="0.3">
      <c r="A11" s="71" t="s">
        <v>113</v>
      </c>
      <c r="B11" s="71" t="s">
        <v>102</v>
      </c>
      <c r="C11" s="76"/>
      <c r="D11" s="76"/>
      <c r="E11" s="76"/>
      <c r="F11" s="76"/>
      <c r="G11" s="76"/>
      <c r="H11" s="77"/>
      <c r="I11" s="78"/>
      <c r="J11" s="79"/>
      <c r="K11" s="79"/>
      <c r="L11" s="69"/>
      <c r="M11" s="69"/>
      <c r="N11" s="69"/>
      <c r="O11" s="69"/>
      <c r="P11" s="58">
        <f>C11*I11+D11*J11+E11*K11+F11*L11+G11*M11+H11*N11+O11</f>
        <v>0</v>
      </c>
      <c r="R11" s="80"/>
      <c r="S11" s="80"/>
      <c r="T11" s="80"/>
      <c r="U11" s="80"/>
      <c r="V11" s="80"/>
    </row>
    <row r="12" spans="1:29" ht="28" x14ac:dyDescent="0.3">
      <c r="A12" s="71" t="s">
        <v>114</v>
      </c>
      <c r="B12" s="71" t="s">
        <v>102</v>
      </c>
      <c r="C12" s="81"/>
      <c r="D12" s="81"/>
      <c r="E12" s="81"/>
      <c r="F12" s="81"/>
      <c r="G12" s="81"/>
      <c r="H12" s="82"/>
      <c r="I12" s="68"/>
      <c r="J12" s="69"/>
      <c r="K12" s="69"/>
      <c r="L12" s="69"/>
      <c r="M12" s="69"/>
      <c r="N12" s="69"/>
      <c r="O12" s="69"/>
      <c r="P12" s="58">
        <f t="shared" ref="P12:P13" si="0">C12*I12+D12*J12+E12*K12+F12*L12+G12*M12+H12*N12+O12</f>
        <v>0</v>
      </c>
    </row>
    <row r="13" spans="1:29" ht="28" x14ac:dyDescent="0.3">
      <c r="A13" s="71" t="s">
        <v>115</v>
      </c>
      <c r="B13" s="71" t="s">
        <v>102</v>
      </c>
      <c r="C13" s="81"/>
      <c r="D13" s="81"/>
      <c r="E13" s="81"/>
      <c r="F13" s="81"/>
      <c r="G13" s="81"/>
      <c r="H13" s="82"/>
      <c r="I13" s="68"/>
      <c r="J13" s="69"/>
      <c r="K13" s="69"/>
      <c r="L13" s="69"/>
      <c r="M13" s="69"/>
      <c r="N13" s="69"/>
      <c r="O13" s="69"/>
      <c r="P13" s="58">
        <f t="shared" si="0"/>
        <v>0</v>
      </c>
    </row>
    <row r="14" spans="1:29" ht="14.5" thickBot="1" x14ac:dyDescent="0.35">
      <c r="R14" s="35"/>
      <c r="S14" s="35"/>
      <c r="T14" s="35"/>
      <c r="U14" s="35"/>
      <c r="V14" s="35"/>
    </row>
    <row r="15" spans="1:29" ht="14.5" thickBot="1" x14ac:dyDescent="0.35">
      <c r="L15" s="138" t="s">
        <v>47</v>
      </c>
      <c r="M15" s="138"/>
      <c r="N15" s="138"/>
      <c r="P15" s="59">
        <f>SUM(P11:P13)</f>
        <v>0</v>
      </c>
      <c r="R15" s="58">
        <f>P15</f>
        <v>0</v>
      </c>
      <c r="S15" s="58">
        <f>R15*S$6</f>
        <v>0</v>
      </c>
      <c r="T15" s="58">
        <f t="shared" ref="T15:U15" si="1">S15*T$6</f>
        <v>0</v>
      </c>
      <c r="U15" s="58">
        <f t="shared" si="1"/>
        <v>0</v>
      </c>
      <c r="V15" s="58">
        <f>U15*V$6</f>
        <v>0</v>
      </c>
    </row>
    <row r="16" spans="1:29" ht="12" customHeight="1" x14ac:dyDescent="0.3">
      <c r="L16" s="87"/>
      <c r="M16" s="87"/>
      <c r="N16" s="87"/>
      <c r="P16" s="60"/>
      <c r="R16" s="73"/>
      <c r="S16" s="73"/>
      <c r="T16" s="73"/>
      <c r="U16" s="73"/>
      <c r="V16" s="73"/>
    </row>
    <row r="17" spans="1:22" ht="15.5" x14ac:dyDescent="0.35">
      <c r="A17" s="61" t="s">
        <v>48</v>
      </c>
      <c r="B17" s="61" t="s">
        <v>49</v>
      </c>
      <c r="C17" s="86" t="s">
        <v>50</v>
      </c>
      <c r="P17" s="62"/>
      <c r="R17" s="111"/>
      <c r="S17" s="111"/>
      <c r="T17" s="111"/>
      <c r="U17" s="107"/>
      <c r="V17" s="107"/>
    </row>
    <row r="18" spans="1:22" x14ac:dyDescent="0.3">
      <c r="A18" s="67"/>
      <c r="B18" s="95" t="s">
        <v>45</v>
      </c>
      <c r="C18" s="92">
        <v>6</v>
      </c>
      <c r="D18" s="88"/>
      <c r="E18" s="88"/>
      <c r="F18" s="88"/>
      <c r="G18" s="88"/>
      <c r="H18" s="88"/>
      <c r="I18" s="88"/>
      <c r="P18" s="63"/>
      <c r="R18" s="111"/>
      <c r="S18" s="111"/>
      <c r="T18" s="111"/>
      <c r="U18" s="107"/>
      <c r="V18" s="107"/>
    </row>
    <row r="19" spans="1:22" x14ac:dyDescent="0.3">
      <c r="A19" s="67"/>
      <c r="B19" s="95" t="s">
        <v>44</v>
      </c>
      <c r="C19" s="92">
        <v>5</v>
      </c>
      <c r="D19" s="88"/>
      <c r="E19" s="88"/>
      <c r="F19" s="88"/>
      <c r="G19" s="88"/>
      <c r="H19" s="88"/>
      <c r="I19" s="88"/>
      <c r="P19" s="63"/>
      <c r="R19" s="111"/>
      <c r="S19" s="111"/>
      <c r="T19" s="111"/>
      <c r="U19" s="107"/>
      <c r="V19" s="107"/>
    </row>
    <row r="20" spans="1:22" x14ac:dyDescent="0.3">
      <c r="A20" s="67"/>
      <c r="B20" s="95" t="s">
        <v>43</v>
      </c>
      <c r="C20" s="92">
        <v>4</v>
      </c>
      <c r="D20" s="88"/>
      <c r="E20" s="88"/>
      <c r="F20" s="88"/>
      <c r="G20" s="88"/>
      <c r="H20" s="88"/>
      <c r="I20" s="88"/>
      <c r="R20" s="111"/>
      <c r="S20" s="111"/>
      <c r="T20" s="111"/>
      <c r="U20" s="107"/>
      <c r="V20" s="107"/>
    </row>
    <row r="21" spans="1:22" x14ac:dyDescent="0.3">
      <c r="A21" s="67"/>
      <c r="B21" s="95" t="s">
        <v>42</v>
      </c>
      <c r="C21" s="92">
        <v>3</v>
      </c>
      <c r="D21" s="88"/>
      <c r="E21" s="88"/>
      <c r="F21" s="88"/>
      <c r="G21" s="88"/>
      <c r="H21" s="88"/>
      <c r="I21" s="88"/>
      <c r="R21" s="111"/>
      <c r="S21" s="111"/>
      <c r="T21" s="111"/>
      <c r="U21" s="107"/>
      <c r="V21" s="107"/>
    </row>
    <row r="22" spans="1:22" x14ac:dyDescent="0.3">
      <c r="A22" s="67"/>
      <c r="B22" s="95" t="s">
        <v>41</v>
      </c>
      <c r="C22" s="92">
        <v>2</v>
      </c>
      <c r="D22" s="88"/>
      <c r="E22" s="88"/>
      <c r="F22" s="88"/>
      <c r="G22" s="88"/>
      <c r="H22" s="88"/>
      <c r="I22" s="88"/>
      <c r="R22" s="74"/>
      <c r="S22" s="74"/>
      <c r="T22" s="74"/>
      <c r="U22" s="74"/>
      <c r="V22" s="74"/>
    </row>
    <row r="23" spans="1:22" x14ac:dyDescent="0.3">
      <c r="A23" s="67"/>
      <c r="B23" s="95" t="s">
        <v>40</v>
      </c>
      <c r="C23" s="92">
        <v>1</v>
      </c>
      <c r="D23" s="88"/>
      <c r="E23" s="88"/>
      <c r="F23" s="88"/>
      <c r="G23" s="88"/>
      <c r="H23" s="88"/>
      <c r="I23" s="88"/>
      <c r="R23" s="74"/>
      <c r="S23" s="74"/>
      <c r="T23" s="74"/>
      <c r="U23" s="74"/>
      <c r="V23" s="74"/>
    </row>
    <row r="24" spans="1:22" x14ac:dyDescent="0.3">
      <c r="B24" s="88"/>
      <c r="C24" s="88"/>
      <c r="D24" s="88"/>
      <c r="E24" s="88"/>
      <c r="F24" s="88"/>
      <c r="G24" s="88"/>
      <c r="H24" s="88"/>
      <c r="I24" s="88"/>
      <c r="R24" s="74"/>
      <c r="S24" s="74"/>
      <c r="T24" s="74"/>
      <c r="U24" s="74"/>
      <c r="V24" s="74"/>
    </row>
    <row r="25" spans="1:22" x14ac:dyDescent="0.3">
      <c r="B25" s="96" t="s">
        <v>57</v>
      </c>
      <c r="C25" s="88"/>
      <c r="D25" s="88"/>
      <c r="E25" s="88"/>
      <c r="F25" s="88"/>
      <c r="G25" s="88"/>
      <c r="H25" s="88"/>
      <c r="I25" s="88"/>
      <c r="R25" s="63"/>
      <c r="S25" s="74"/>
      <c r="T25" s="74"/>
      <c r="U25" s="74"/>
      <c r="V25" s="74"/>
    </row>
    <row r="26" spans="1:22" x14ac:dyDescent="0.3">
      <c r="A26" s="65" t="s">
        <v>58</v>
      </c>
      <c r="B26" s="171" t="s">
        <v>59</v>
      </c>
      <c r="C26" s="171"/>
      <c r="D26" s="171"/>
      <c r="E26" s="171"/>
      <c r="F26" s="171"/>
      <c r="G26" s="171"/>
      <c r="H26" s="171"/>
      <c r="I26" s="171"/>
      <c r="R26" s="63"/>
      <c r="S26" s="74"/>
      <c r="T26" s="74"/>
      <c r="U26" s="74"/>
      <c r="V26" s="74"/>
    </row>
    <row r="27" spans="1:22" x14ac:dyDescent="0.3">
      <c r="A27" s="65" t="s">
        <v>60</v>
      </c>
      <c r="B27" s="171" t="s">
        <v>61</v>
      </c>
      <c r="C27" s="171"/>
      <c r="D27" s="171"/>
      <c r="E27" s="171"/>
      <c r="F27" s="171"/>
      <c r="G27" s="171"/>
      <c r="H27" s="171"/>
      <c r="I27" s="171"/>
      <c r="R27" s="75"/>
      <c r="S27" s="75"/>
      <c r="T27" s="75"/>
      <c r="U27" s="75"/>
      <c r="V27" s="75"/>
    </row>
    <row r="28" spans="1:22" x14ac:dyDescent="0.3">
      <c r="A28" s="65" t="s">
        <v>62</v>
      </c>
      <c r="B28" s="171" t="s">
        <v>63</v>
      </c>
      <c r="C28" s="171"/>
      <c r="D28" s="171"/>
      <c r="E28" s="171"/>
      <c r="F28" s="171"/>
      <c r="G28" s="171"/>
      <c r="H28" s="171"/>
      <c r="I28" s="171"/>
      <c r="R28" s="75"/>
      <c r="S28" s="75"/>
      <c r="T28" s="75"/>
      <c r="U28" s="75"/>
      <c r="V28" s="75"/>
    </row>
    <row r="29" spans="1:22" ht="30" customHeight="1" x14ac:dyDescent="0.3">
      <c r="A29" s="66" t="s">
        <v>64</v>
      </c>
      <c r="B29" s="169" t="s">
        <v>65</v>
      </c>
      <c r="C29" s="169"/>
      <c r="D29" s="169"/>
      <c r="E29" s="169"/>
      <c r="F29" s="169"/>
      <c r="G29" s="169"/>
      <c r="H29" s="169"/>
      <c r="I29" s="169"/>
      <c r="S29" s="75"/>
      <c r="T29" s="75"/>
      <c r="U29" s="75"/>
      <c r="V29" s="75"/>
    </row>
    <row r="30" spans="1:22" s="63" customFormat="1" ht="46.15" customHeight="1" x14ac:dyDescent="0.3">
      <c r="A30" s="94" t="s">
        <v>79</v>
      </c>
      <c r="B30" s="169" t="s">
        <v>52</v>
      </c>
      <c r="C30" s="169"/>
      <c r="D30" s="169"/>
      <c r="E30" s="169"/>
      <c r="F30" s="169"/>
      <c r="G30" s="169"/>
      <c r="H30" s="169"/>
      <c r="I30" s="169"/>
      <c r="R30" s="90"/>
      <c r="S30" s="90"/>
      <c r="T30" s="90"/>
      <c r="U30" s="90"/>
      <c r="V30" s="90"/>
    </row>
    <row r="31" spans="1:22" s="63" customFormat="1" ht="34.15" customHeight="1" x14ac:dyDescent="0.3">
      <c r="A31" s="94" t="s">
        <v>80</v>
      </c>
      <c r="B31" s="170" t="s">
        <v>179</v>
      </c>
      <c r="C31" s="170"/>
      <c r="D31" s="170"/>
      <c r="E31" s="170"/>
      <c r="F31" s="170"/>
      <c r="G31" s="170"/>
      <c r="H31" s="170"/>
      <c r="I31" s="170"/>
      <c r="R31" s="90"/>
      <c r="S31" s="90"/>
      <c r="T31" s="90"/>
      <c r="U31" s="90"/>
      <c r="V31" s="90"/>
    </row>
  </sheetData>
  <mergeCells count="16">
    <mergeCell ref="A1:C1"/>
    <mergeCell ref="B30:I30"/>
    <mergeCell ref="B31:I31"/>
    <mergeCell ref="B29:I29"/>
    <mergeCell ref="B4:D4"/>
    <mergeCell ref="A2:C3"/>
    <mergeCell ref="A9:V9"/>
    <mergeCell ref="B26:I26"/>
    <mergeCell ref="B27:I27"/>
    <mergeCell ref="B28:I28"/>
    <mergeCell ref="A10:P10"/>
    <mergeCell ref="L15:N15"/>
    <mergeCell ref="C5:H5"/>
    <mergeCell ref="I5:N5"/>
    <mergeCell ref="A8:P8"/>
    <mergeCell ref="R5:V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32"/>
  <sheetViews>
    <sheetView topLeftCell="A15" zoomScale="55" zoomScaleNormal="55" workbookViewId="0">
      <selection activeCell="B32" sqref="B32:I32"/>
    </sheetView>
  </sheetViews>
  <sheetFormatPr defaultColWidth="9" defaultRowHeight="14" x14ac:dyDescent="0.3"/>
  <cols>
    <col min="1" max="1" width="44.81640625" style="35" customWidth="1"/>
    <col min="2" max="2" width="49.54296875" style="35" customWidth="1"/>
    <col min="3" max="5" width="16.81640625" style="35" customWidth="1"/>
    <col min="6" max="15" width="11.7265625" style="35" customWidth="1"/>
    <col min="16" max="16" width="20.54296875" style="35" customWidth="1"/>
    <col min="17" max="17" width="5.453125" style="35" customWidth="1"/>
    <col min="18" max="22" width="19" style="72" customWidth="1"/>
    <col min="23" max="23" width="20.54296875" style="35" customWidth="1"/>
    <col min="24" max="16384" width="9" style="35"/>
  </cols>
  <sheetData>
    <row r="1" spans="1:29" ht="35.25" customHeight="1" x14ac:dyDescent="0.3">
      <c r="A1" s="133" t="s">
        <v>94</v>
      </c>
      <c r="B1" s="134"/>
      <c r="C1" s="135"/>
    </row>
    <row r="2" spans="1:29" x14ac:dyDescent="0.3">
      <c r="A2" s="145" t="s">
        <v>77</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55" t="s">
        <v>46</v>
      </c>
      <c r="B8" s="156"/>
      <c r="C8" s="157"/>
      <c r="D8" s="157"/>
      <c r="E8" s="157"/>
      <c r="F8" s="157"/>
      <c r="G8" s="157"/>
      <c r="H8" s="157"/>
      <c r="I8" s="157"/>
      <c r="J8" s="157"/>
      <c r="K8" s="157"/>
      <c r="L8" s="157"/>
      <c r="M8" s="157"/>
      <c r="N8" s="157"/>
      <c r="O8" s="157"/>
      <c r="P8" s="157"/>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70"/>
      <c r="R9" s="70"/>
      <c r="S9" s="70"/>
      <c r="T9" s="70"/>
      <c r="U9" s="70"/>
      <c r="V9" s="70"/>
    </row>
    <row r="10" spans="1:29" ht="15" customHeight="1" x14ac:dyDescent="0.3">
      <c r="A10" s="140"/>
      <c r="B10" s="141"/>
      <c r="C10" s="142"/>
      <c r="D10" s="142"/>
      <c r="E10" s="142"/>
      <c r="F10" s="142"/>
      <c r="G10" s="142"/>
      <c r="H10" s="142"/>
      <c r="I10" s="142"/>
      <c r="J10" s="142"/>
      <c r="K10" s="142"/>
      <c r="L10" s="142"/>
      <c r="M10" s="142"/>
      <c r="N10" s="142"/>
      <c r="O10" s="142"/>
      <c r="P10" s="142"/>
      <c r="R10" s="35"/>
      <c r="S10" s="35"/>
      <c r="T10" s="35"/>
      <c r="U10" s="35"/>
      <c r="V10" s="35"/>
    </row>
    <row r="11" spans="1:29" ht="28" x14ac:dyDescent="0.3">
      <c r="A11" s="71" t="s">
        <v>113</v>
      </c>
      <c r="B11" s="71" t="s">
        <v>102</v>
      </c>
      <c r="C11" s="76"/>
      <c r="D11" s="76"/>
      <c r="E11" s="76"/>
      <c r="F11" s="76"/>
      <c r="G11" s="76"/>
      <c r="H11" s="77"/>
      <c r="I11" s="78"/>
      <c r="J11" s="79"/>
      <c r="K11" s="79"/>
      <c r="L11" s="69"/>
      <c r="M11" s="69"/>
      <c r="N11" s="69"/>
      <c r="O11" s="69"/>
      <c r="P11" s="58">
        <f>C11*I11+D11*J11+E11*K11+F11*L11+G11*M11+H11*N11+O11</f>
        <v>0</v>
      </c>
      <c r="R11" s="80"/>
      <c r="S11" s="80"/>
      <c r="T11" s="80"/>
      <c r="U11" s="80"/>
      <c r="V11" s="80"/>
    </row>
    <row r="12" spans="1:29" ht="28" x14ac:dyDescent="0.3">
      <c r="A12" s="71" t="s">
        <v>114</v>
      </c>
      <c r="B12" s="71" t="s">
        <v>102</v>
      </c>
      <c r="C12" s="81"/>
      <c r="D12" s="81"/>
      <c r="E12" s="81"/>
      <c r="F12" s="81"/>
      <c r="G12" s="81"/>
      <c r="H12" s="82"/>
      <c r="I12" s="68"/>
      <c r="J12" s="69"/>
      <c r="K12" s="69"/>
      <c r="L12" s="69"/>
      <c r="M12" s="69"/>
      <c r="N12" s="69"/>
      <c r="O12" s="69"/>
      <c r="P12" s="58">
        <f t="shared" ref="P12:P14" si="0">C12*I12+D12*J12+E12*K12+F12*L12+G12*M12+H12*N12+O12</f>
        <v>0</v>
      </c>
      <c r="R12" s="80"/>
      <c r="S12" s="80"/>
      <c r="T12" s="80"/>
      <c r="U12" s="80"/>
      <c r="V12" s="80"/>
    </row>
    <row r="13" spans="1:29" ht="28" x14ac:dyDescent="0.3">
      <c r="A13" s="71" t="s">
        <v>115</v>
      </c>
      <c r="B13" s="71" t="s">
        <v>102</v>
      </c>
      <c r="C13" s="81"/>
      <c r="D13" s="81"/>
      <c r="E13" s="81"/>
      <c r="F13" s="81"/>
      <c r="G13" s="81"/>
      <c r="H13" s="82"/>
      <c r="I13" s="68"/>
      <c r="J13" s="69"/>
      <c r="K13" s="69"/>
      <c r="L13" s="69"/>
      <c r="M13" s="69"/>
      <c r="N13" s="69"/>
      <c r="O13" s="69"/>
      <c r="P13" s="58">
        <f t="shared" si="0"/>
        <v>0</v>
      </c>
      <c r="R13" s="80"/>
      <c r="S13" s="80"/>
      <c r="T13" s="80"/>
      <c r="U13" s="80"/>
      <c r="V13" s="80"/>
    </row>
    <row r="14" spans="1:29" ht="28" x14ac:dyDescent="0.3">
      <c r="A14" s="71" t="s">
        <v>116</v>
      </c>
      <c r="B14" s="71" t="s">
        <v>102</v>
      </c>
      <c r="C14" s="81"/>
      <c r="D14" s="81"/>
      <c r="E14" s="81"/>
      <c r="F14" s="81"/>
      <c r="G14" s="81"/>
      <c r="H14" s="82"/>
      <c r="I14" s="68"/>
      <c r="J14" s="69"/>
      <c r="K14" s="69"/>
      <c r="L14" s="69"/>
      <c r="M14" s="69"/>
      <c r="N14" s="69"/>
      <c r="O14" s="69"/>
      <c r="P14" s="58">
        <f t="shared" si="0"/>
        <v>0</v>
      </c>
    </row>
    <row r="15" spans="1:29" ht="14.5" thickBot="1" x14ac:dyDescent="0.35">
      <c r="R15" s="35"/>
      <c r="S15" s="35"/>
      <c r="T15" s="35"/>
      <c r="U15" s="35"/>
      <c r="V15" s="35"/>
    </row>
    <row r="16" spans="1:29" ht="14.5" thickBot="1" x14ac:dyDescent="0.35">
      <c r="L16" s="138" t="s">
        <v>47</v>
      </c>
      <c r="M16" s="138"/>
      <c r="N16" s="138"/>
      <c r="P16" s="59">
        <f>SUM(P11:P14)</f>
        <v>0</v>
      </c>
      <c r="R16" s="58">
        <f>P16</f>
        <v>0</v>
      </c>
      <c r="S16" s="58">
        <f>R16*S$6</f>
        <v>0</v>
      </c>
      <c r="T16" s="58">
        <f>S16*T$6</f>
        <v>0</v>
      </c>
      <c r="U16" s="58">
        <f t="shared" ref="U16" si="1">T16*U$6</f>
        <v>0</v>
      </c>
      <c r="V16" s="58">
        <f>U16*V$6</f>
        <v>0</v>
      </c>
    </row>
    <row r="17" spans="1:22" ht="12" customHeight="1" x14ac:dyDescent="0.3">
      <c r="L17" s="87"/>
      <c r="M17" s="87"/>
      <c r="N17" s="87"/>
      <c r="P17" s="60"/>
      <c r="R17" s="73"/>
      <c r="S17" s="73"/>
      <c r="T17" s="73"/>
      <c r="U17" s="73"/>
      <c r="V17" s="73"/>
    </row>
    <row r="18" spans="1:22" ht="15.5" x14ac:dyDescent="0.35">
      <c r="A18" s="61" t="s">
        <v>48</v>
      </c>
      <c r="B18" s="61" t="s">
        <v>49</v>
      </c>
      <c r="C18" s="86" t="s">
        <v>50</v>
      </c>
      <c r="P18" s="62"/>
      <c r="R18" s="111"/>
      <c r="S18" s="111"/>
      <c r="T18" s="111"/>
      <c r="U18" s="107"/>
      <c r="V18" s="107"/>
    </row>
    <row r="19" spans="1:22" x14ac:dyDescent="0.3">
      <c r="A19" s="67"/>
      <c r="B19" s="95" t="s">
        <v>45</v>
      </c>
      <c r="C19" s="92">
        <v>6</v>
      </c>
      <c r="D19" s="88"/>
      <c r="E19" s="88"/>
      <c r="F19" s="88"/>
      <c r="G19" s="88"/>
      <c r="H19" s="88"/>
      <c r="I19" s="88"/>
      <c r="P19" s="63"/>
      <c r="R19" s="111"/>
      <c r="S19" s="111"/>
      <c r="T19" s="111"/>
      <c r="U19" s="107"/>
      <c r="V19" s="107"/>
    </row>
    <row r="20" spans="1:22" x14ac:dyDescent="0.3">
      <c r="A20" s="67"/>
      <c r="B20" s="95" t="s">
        <v>44</v>
      </c>
      <c r="C20" s="92">
        <v>5</v>
      </c>
      <c r="D20" s="88"/>
      <c r="E20" s="88"/>
      <c r="F20" s="88"/>
      <c r="G20" s="88"/>
      <c r="H20" s="88"/>
      <c r="I20" s="88"/>
      <c r="P20" s="63"/>
      <c r="R20" s="111"/>
      <c r="S20" s="111"/>
      <c r="T20" s="111"/>
      <c r="U20" s="107"/>
      <c r="V20" s="107"/>
    </row>
    <row r="21" spans="1:22" x14ac:dyDescent="0.3">
      <c r="A21" s="67"/>
      <c r="B21" s="95" t="s">
        <v>43</v>
      </c>
      <c r="C21" s="92">
        <v>4</v>
      </c>
      <c r="D21" s="88"/>
      <c r="E21" s="88"/>
      <c r="F21" s="88"/>
      <c r="G21" s="88"/>
      <c r="H21" s="88"/>
      <c r="I21" s="88"/>
      <c r="R21" s="111"/>
      <c r="S21" s="111"/>
      <c r="T21" s="111"/>
      <c r="U21" s="107"/>
      <c r="V21" s="107"/>
    </row>
    <row r="22" spans="1:22" x14ac:dyDescent="0.3">
      <c r="A22" s="67"/>
      <c r="B22" s="95" t="s">
        <v>42</v>
      </c>
      <c r="C22" s="92">
        <v>3</v>
      </c>
      <c r="D22" s="88"/>
      <c r="E22" s="88"/>
      <c r="F22" s="88"/>
      <c r="G22" s="88"/>
      <c r="H22" s="88"/>
      <c r="I22" s="88"/>
      <c r="R22" s="111"/>
      <c r="S22" s="111"/>
      <c r="T22" s="111"/>
      <c r="U22" s="107"/>
      <c r="V22" s="107"/>
    </row>
    <row r="23" spans="1:22" x14ac:dyDescent="0.3">
      <c r="A23" s="67"/>
      <c r="B23" s="95" t="s">
        <v>41</v>
      </c>
      <c r="C23" s="92">
        <v>2</v>
      </c>
      <c r="D23" s="88"/>
      <c r="E23" s="88"/>
      <c r="F23" s="88"/>
      <c r="G23" s="88"/>
      <c r="H23" s="88"/>
      <c r="I23" s="88"/>
      <c r="R23" s="74"/>
      <c r="S23" s="74"/>
      <c r="T23" s="74"/>
      <c r="U23" s="74"/>
      <c r="V23" s="74"/>
    </row>
    <row r="24" spans="1:22" x14ac:dyDescent="0.3">
      <c r="A24" s="67"/>
      <c r="B24" s="95" t="s">
        <v>40</v>
      </c>
      <c r="C24" s="92">
        <v>1</v>
      </c>
      <c r="D24" s="88"/>
      <c r="E24" s="88"/>
      <c r="F24" s="88"/>
      <c r="G24" s="88"/>
      <c r="H24" s="88"/>
      <c r="I24" s="88"/>
      <c r="R24" s="74"/>
      <c r="S24" s="74"/>
      <c r="T24" s="74"/>
      <c r="U24" s="74"/>
      <c r="V24" s="74"/>
    </row>
    <row r="25" spans="1:22" x14ac:dyDescent="0.3">
      <c r="B25" s="88"/>
      <c r="C25" s="88"/>
      <c r="D25" s="88"/>
      <c r="E25" s="88"/>
      <c r="F25" s="88"/>
      <c r="G25" s="88"/>
      <c r="H25" s="88"/>
      <c r="I25" s="88"/>
      <c r="R25" s="74"/>
      <c r="S25" s="74"/>
      <c r="T25" s="74"/>
      <c r="U25" s="74"/>
      <c r="V25" s="74"/>
    </row>
    <row r="26" spans="1:22" x14ac:dyDescent="0.3">
      <c r="B26" s="96" t="s">
        <v>57</v>
      </c>
      <c r="C26" s="88"/>
      <c r="D26" s="88"/>
      <c r="E26" s="88"/>
      <c r="F26" s="88"/>
      <c r="G26" s="88"/>
      <c r="H26" s="88"/>
      <c r="I26" s="88"/>
      <c r="R26" s="63"/>
      <c r="S26" s="74"/>
      <c r="T26" s="74"/>
      <c r="U26" s="74"/>
      <c r="V26" s="74"/>
    </row>
    <row r="27" spans="1:22" x14ac:dyDescent="0.3">
      <c r="A27" s="65" t="s">
        <v>58</v>
      </c>
      <c r="B27" s="171" t="s">
        <v>59</v>
      </c>
      <c r="C27" s="171"/>
      <c r="D27" s="171"/>
      <c r="E27" s="171"/>
      <c r="F27" s="171"/>
      <c r="G27" s="171"/>
      <c r="H27" s="171"/>
      <c r="I27" s="171"/>
      <c r="R27" s="63"/>
      <c r="S27" s="74"/>
      <c r="T27" s="74"/>
      <c r="U27" s="74"/>
      <c r="V27" s="74"/>
    </row>
    <row r="28" spans="1:22" x14ac:dyDescent="0.3">
      <c r="A28" s="65" t="s">
        <v>60</v>
      </c>
      <c r="B28" s="171" t="s">
        <v>61</v>
      </c>
      <c r="C28" s="171"/>
      <c r="D28" s="171"/>
      <c r="E28" s="171"/>
      <c r="F28" s="171"/>
      <c r="G28" s="171"/>
      <c r="H28" s="171"/>
      <c r="I28" s="171"/>
      <c r="R28" s="75"/>
      <c r="S28" s="75"/>
      <c r="T28" s="75"/>
      <c r="U28" s="75"/>
      <c r="V28" s="75"/>
    </row>
    <row r="29" spans="1:22" x14ac:dyDescent="0.3">
      <c r="A29" s="65" t="s">
        <v>62</v>
      </c>
      <c r="B29" s="171" t="s">
        <v>63</v>
      </c>
      <c r="C29" s="171"/>
      <c r="D29" s="171"/>
      <c r="E29" s="171"/>
      <c r="F29" s="171"/>
      <c r="G29" s="171"/>
      <c r="H29" s="171"/>
      <c r="I29" s="171"/>
      <c r="R29" s="75"/>
      <c r="S29" s="75"/>
      <c r="T29" s="75"/>
      <c r="U29" s="75"/>
      <c r="V29" s="75"/>
    </row>
    <row r="30" spans="1:22" ht="30" customHeight="1" x14ac:dyDescent="0.3">
      <c r="A30" s="66" t="s">
        <v>64</v>
      </c>
      <c r="B30" s="169" t="s">
        <v>65</v>
      </c>
      <c r="C30" s="169"/>
      <c r="D30" s="169"/>
      <c r="E30" s="169"/>
      <c r="F30" s="169"/>
      <c r="G30" s="169"/>
      <c r="H30" s="169"/>
      <c r="I30" s="169"/>
      <c r="S30" s="75"/>
      <c r="T30" s="75"/>
      <c r="U30" s="75"/>
      <c r="V30" s="75"/>
    </row>
    <row r="31" spans="1:22" s="63" customFormat="1" ht="46.15" customHeight="1" x14ac:dyDescent="0.3">
      <c r="A31" s="94" t="s">
        <v>79</v>
      </c>
      <c r="B31" s="169" t="s">
        <v>52</v>
      </c>
      <c r="C31" s="169"/>
      <c r="D31" s="169"/>
      <c r="E31" s="169"/>
      <c r="F31" s="169"/>
      <c r="G31" s="169"/>
      <c r="H31" s="169"/>
      <c r="I31" s="169"/>
      <c r="R31" s="90"/>
      <c r="S31" s="90"/>
      <c r="T31" s="90"/>
      <c r="U31" s="90"/>
      <c r="V31" s="90"/>
    </row>
    <row r="32" spans="1:22" s="63" customFormat="1" ht="34.15" customHeight="1" x14ac:dyDescent="0.3">
      <c r="A32" s="94" t="s">
        <v>80</v>
      </c>
      <c r="B32" s="170" t="s">
        <v>179</v>
      </c>
      <c r="C32" s="170"/>
      <c r="D32" s="170"/>
      <c r="E32" s="170"/>
      <c r="F32" s="170"/>
      <c r="G32" s="170"/>
      <c r="H32" s="170"/>
      <c r="I32" s="170"/>
      <c r="R32" s="90"/>
      <c r="S32" s="90"/>
      <c r="T32" s="90"/>
      <c r="U32" s="90"/>
      <c r="V32" s="90"/>
    </row>
  </sheetData>
  <mergeCells count="16">
    <mergeCell ref="R5:V5"/>
    <mergeCell ref="A1:C1"/>
    <mergeCell ref="B31:I31"/>
    <mergeCell ref="B32:I32"/>
    <mergeCell ref="B27:I27"/>
    <mergeCell ref="B28:I28"/>
    <mergeCell ref="B29:I29"/>
    <mergeCell ref="B30:I30"/>
    <mergeCell ref="B4:D4"/>
    <mergeCell ref="A2:C3"/>
    <mergeCell ref="A10:P10"/>
    <mergeCell ref="L16:N16"/>
    <mergeCell ref="A9:P9"/>
    <mergeCell ref="C5:H5"/>
    <mergeCell ref="I5:N5"/>
    <mergeCell ref="A8:P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33"/>
  <sheetViews>
    <sheetView topLeftCell="A26" zoomScaleNormal="100" workbookViewId="0">
      <selection activeCell="B33" sqref="B33:I33"/>
    </sheetView>
  </sheetViews>
  <sheetFormatPr defaultColWidth="9" defaultRowHeight="14" x14ac:dyDescent="0.3"/>
  <cols>
    <col min="1" max="1" width="44.81640625" style="35" customWidth="1"/>
    <col min="2" max="2" width="49.54296875" style="35" customWidth="1"/>
    <col min="3" max="5" width="17.453125" style="35" customWidth="1"/>
    <col min="6" max="15" width="11.7265625" style="35" customWidth="1"/>
    <col min="16" max="16" width="20.54296875" style="35" customWidth="1"/>
    <col min="17" max="17" width="5.453125" style="35" customWidth="1"/>
    <col min="18" max="18" width="20.81640625" style="72" customWidth="1"/>
    <col min="19" max="19" width="23.453125" style="72" customWidth="1"/>
    <col min="20" max="22" width="25.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78</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29"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9" ht="28" x14ac:dyDescent="0.3">
      <c r="A11" s="71" t="s">
        <v>113</v>
      </c>
      <c r="B11" s="71" t="s">
        <v>102</v>
      </c>
      <c r="C11" s="76"/>
      <c r="D11" s="76"/>
      <c r="E11" s="76"/>
      <c r="F11" s="76"/>
      <c r="G11" s="76"/>
      <c r="H11" s="77"/>
      <c r="I11" s="78"/>
      <c r="J11" s="79"/>
      <c r="K11" s="79"/>
      <c r="L11" s="69"/>
      <c r="M11" s="69"/>
      <c r="N11" s="69"/>
      <c r="O11" s="69"/>
      <c r="P11" s="58">
        <f>C11*I11+D11*J11+E11*K11+F11*L11+G11*M11+H11*N11+O11</f>
        <v>0</v>
      </c>
      <c r="R11" s="35"/>
      <c r="S11" s="35"/>
      <c r="T11" s="35"/>
      <c r="U11" s="35"/>
      <c r="V11" s="35"/>
    </row>
    <row r="12" spans="1:29" ht="28" x14ac:dyDescent="0.3">
      <c r="A12" s="71" t="s">
        <v>114</v>
      </c>
      <c r="B12" s="71" t="s">
        <v>102</v>
      </c>
      <c r="C12" s="81"/>
      <c r="D12" s="81"/>
      <c r="E12" s="81"/>
      <c r="F12" s="81"/>
      <c r="G12" s="81"/>
      <c r="H12" s="82"/>
      <c r="I12" s="68"/>
      <c r="J12" s="69"/>
      <c r="K12" s="69"/>
      <c r="L12" s="69"/>
      <c r="M12" s="69"/>
      <c r="N12" s="69"/>
      <c r="O12" s="69"/>
      <c r="P12" s="58">
        <f t="shared" ref="P12:P15" si="0">C12*I12+D12*J12+E12*K12+F12*L12+G12*M12+H12*N12+O12</f>
        <v>0</v>
      </c>
      <c r="R12" s="35"/>
      <c r="S12" s="35"/>
      <c r="T12" s="35"/>
      <c r="U12" s="35"/>
      <c r="V12" s="35"/>
    </row>
    <row r="13" spans="1:29" ht="28" x14ac:dyDescent="0.3">
      <c r="A13" s="71" t="s">
        <v>115</v>
      </c>
      <c r="B13" s="71" t="s">
        <v>102</v>
      </c>
      <c r="C13" s="81"/>
      <c r="D13" s="81"/>
      <c r="E13" s="81"/>
      <c r="F13" s="81"/>
      <c r="G13" s="81"/>
      <c r="H13" s="82"/>
      <c r="I13" s="68"/>
      <c r="J13" s="69"/>
      <c r="K13" s="69"/>
      <c r="L13" s="69"/>
      <c r="M13" s="69"/>
      <c r="N13" s="69"/>
      <c r="O13" s="69"/>
      <c r="P13" s="58">
        <f t="shared" si="0"/>
        <v>0</v>
      </c>
      <c r="R13" s="35"/>
      <c r="S13" s="35"/>
      <c r="T13" s="35"/>
      <c r="U13" s="35"/>
      <c r="V13" s="35"/>
    </row>
    <row r="14" spans="1:29" ht="28" x14ac:dyDescent="0.3">
      <c r="A14" s="71" t="s">
        <v>116</v>
      </c>
      <c r="B14" s="71" t="s">
        <v>102</v>
      </c>
      <c r="C14" s="81"/>
      <c r="D14" s="81"/>
      <c r="E14" s="81"/>
      <c r="F14" s="81"/>
      <c r="G14" s="81"/>
      <c r="H14" s="82"/>
      <c r="I14" s="68"/>
      <c r="J14" s="69"/>
      <c r="K14" s="69"/>
      <c r="L14" s="69"/>
      <c r="M14" s="69"/>
      <c r="N14" s="69"/>
      <c r="O14" s="69"/>
      <c r="P14" s="58">
        <f t="shared" si="0"/>
        <v>0</v>
      </c>
      <c r="R14" s="80"/>
      <c r="S14" s="80"/>
      <c r="T14" s="80"/>
      <c r="U14" s="80"/>
      <c r="V14" s="80"/>
    </row>
    <row r="15" spans="1:29" ht="28" x14ac:dyDescent="0.3">
      <c r="A15" s="71" t="s">
        <v>117</v>
      </c>
      <c r="B15" s="71" t="s">
        <v>102</v>
      </c>
      <c r="C15" s="81"/>
      <c r="D15" s="81"/>
      <c r="E15" s="81"/>
      <c r="F15" s="81"/>
      <c r="G15" s="81"/>
      <c r="H15" s="82"/>
      <c r="I15" s="68"/>
      <c r="J15" s="69"/>
      <c r="K15" s="69"/>
      <c r="L15" s="69"/>
      <c r="M15" s="69"/>
      <c r="N15" s="69"/>
      <c r="O15" s="69"/>
      <c r="P15" s="58">
        <f t="shared" si="0"/>
        <v>0</v>
      </c>
    </row>
    <row r="16" spans="1:29" ht="14.5" thickBot="1" x14ac:dyDescent="0.35">
      <c r="R16" s="35"/>
      <c r="S16" s="35"/>
      <c r="T16" s="35"/>
      <c r="U16" s="35"/>
      <c r="V16" s="35"/>
    </row>
    <row r="17" spans="1:22" ht="14.5" thickBot="1" x14ac:dyDescent="0.35">
      <c r="L17" s="183" t="s">
        <v>47</v>
      </c>
      <c r="M17" s="183"/>
      <c r="N17" s="183"/>
      <c r="O17" s="72"/>
      <c r="P17" s="83">
        <f>SUM(P11:P15)</f>
        <v>0</v>
      </c>
      <c r="R17" s="58">
        <f>P17</f>
        <v>0</v>
      </c>
      <c r="S17" s="58">
        <f>R17*S$6</f>
        <v>0</v>
      </c>
      <c r="T17" s="58">
        <f>S17*T$6</f>
        <v>0</v>
      </c>
      <c r="U17" s="58">
        <f>T17*U$6</f>
        <v>0</v>
      </c>
      <c r="V17" s="58">
        <f>U17*V$6</f>
        <v>0</v>
      </c>
    </row>
    <row r="18" spans="1:22" ht="12" customHeight="1" x14ac:dyDescent="0.3">
      <c r="L18" s="87"/>
      <c r="M18" s="87"/>
      <c r="N18" s="87"/>
      <c r="P18" s="60"/>
      <c r="R18" s="73"/>
      <c r="S18" s="73"/>
      <c r="T18" s="73"/>
      <c r="U18" s="73"/>
      <c r="V18" s="73"/>
    </row>
    <row r="19" spans="1:22" ht="15.5" x14ac:dyDescent="0.35">
      <c r="A19" s="61" t="s">
        <v>48</v>
      </c>
      <c r="B19" s="61" t="s">
        <v>49</v>
      </c>
      <c r="C19" s="86" t="s">
        <v>50</v>
      </c>
      <c r="P19" s="62"/>
      <c r="R19" s="182"/>
      <c r="S19" s="182"/>
      <c r="T19" s="182"/>
      <c r="U19" s="107"/>
      <c r="V19" s="107"/>
    </row>
    <row r="20" spans="1:22" x14ac:dyDescent="0.3">
      <c r="A20" s="67"/>
      <c r="B20" s="95" t="s">
        <v>45</v>
      </c>
      <c r="C20" s="92">
        <v>6</v>
      </c>
      <c r="D20" s="88"/>
      <c r="E20" s="88"/>
      <c r="F20" s="88"/>
      <c r="G20" s="88"/>
      <c r="H20" s="88"/>
      <c r="I20" s="88"/>
      <c r="P20" s="63"/>
      <c r="R20" s="182"/>
      <c r="S20" s="182"/>
      <c r="T20" s="182"/>
      <c r="U20" s="107"/>
      <c r="V20" s="107"/>
    </row>
    <row r="21" spans="1:22" x14ac:dyDescent="0.3">
      <c r="A21" s="67"/>
      <c r="B21" s="95" t="s">
        <v>44</v>
      </c>
      <c r="C21" s="92">
        <v>5</v>
      </c>
      <c r="D21" s="88"/>
      <c r="E21" s="88"/>
      <c r="F21" s="88"/>
      <c r="G21" s="88"/>
      <c r="H21" s="88"/>
      <c r="I21" s="88"/>
      <c r="P21" s="63"/>
      <c r="R21" s="182"/>
      <c r="S21" s="182"/>
      <c r="T21" s="182"/>
      <c r="U21" s="107"/>
      <c r="V21" s="107"/>
    </row>
    <row r="22" spans="1:22" x14ac:dyDescent="0.3">
      <c r="A22" s="67"/>
      <c r="B22" s="95" t="s">
        <v>43</v>
      </c>
      <c r="C22" s="92">
        <v>4</v>
      </c>
      <c r="D22" s="88"/>
      <c r="E22" s="88"/>
      <c r="F22" s="88"/>
      <c r="G22" s="88"/>
      <c r="H22" s="88"/>
      <c r="I22" s="88"/>
      <c r="R22" s="182"/>
      <c r="S22" s="182"/>
      <c r="T22" s="182"/>
      <c r="U22" s="107"/>
      <c r="V22" s="107"/>
    </row>
    <row r="23" spans="1:22" x14ac:dyDescent="0.3">
      <c r="A23" s="67"/>
      <c r="B23" s="95" t="s">
        <v>42</v>
      </c>
      <c r="C23" s="92">
        <v>3</v>
      </c>
      <c r="D23" s="88"/>
      <c r="E23" s="88"/>
      <c r="F23" s="88"/>
      <c r="G23" s="88"/>
      <c r="H23" s="88"/>
      <c r="I23" s="88"/>
      <c r="R23" s="182"/>
      <c r="S23" s="182"/>
      <c r="T23" s="182"/>
      <c r="U23" s="107"/>
      <c r="V23" s="107"/>
    </row>
    <row r="24" spans="1:22" x14ac:dyDescent="0.3">
      <c r="A24" s="67"/>
      <c r="B24" s="95" t="s">
        <v>41</v>
      </c>
      <c r="C24" s="92">
        <v>2</v>
      </c>
      <c r="D24" s="88"/>
      <c r="E24" s="88"/>
      <c r="F24" s="88"/>
      <c r="G24" s="88"/>
      <c r="H24" s="88"/>
      <c r="I24" s="88"/>
      <c r="R24" s="74"/>
      <c r="S24" s="74"/>
      <c r="T24" s="74"/>
      <c r="U24" s="74"/>
      <c r="V24" s="74"/>
    </row>
    <row r="25" spans="1:22" x14ac:dyDescent="0.3">
      <c r="A25" s="67"/>
      <c r="B25" s="95" t="s">
        <v>40</v>
      </c>
      <c r="C25" s="92">
        <v>1</v>
      </c>
      <c r="D25" s="88"/>
      <c r="E25" s="88"/>
      <c r="F25" s="88"/>
      <c r="G25" s="88"/>
      <c r="H25" s="88"/>
      <c r="I25" s="88"/>
      <c r="R25" s="74"/>
      <c r="S25" s="74"/>
      <c r="T25" s="74"/>
      <c r="U25" s="74"/>
      <c r="V25" s="74"/>
    </row>
    <row r="26" spans="1:22" x14ac:dyDescent="0.3">
      <c r="B26" s="88"/>
      <c r="C26" s="88"/>
      <c r="D26" s="88"/>
      <c r="E26" s="88"/>
      <c r="F26" s="88"/>
      <c r="G26" s="88"/>
      <c r="H26" s="88"/>
      <c r="I26" s="88"/>
      <c r="R26" s="74"/>
      <c r="S26" s="74"/>
      <c r="T26" s="74"/>
      <c r="U26" s="74"/>
      <c r="V26" s="74"/>
    </row>
    <row r="27" spans="1:22" x14ac:dyDescent="0.3">
      <c r="B27" s="96" t="s">
        <v>57</v>
      </c>
      <c r="C27" s="88"/>
      <c r="D27" s="88"/>
      <c r="E27" s="88"/>
      <c r="F27" s="88"/>
      <c r="G27" s="88"/>
      <c r="H27" s="88"/>
      <c r="I27" s="88"/>
      <c r="R27" s="63"/>
      <c r="S27" s="74"/>
      <c r="T27" s="74"/>
      <c r="U27" s="74"/>
      <c r="V27" s="74"/>
    </row>
    <row r="28" spans="1:22" x14ac:dyDescent="0.3">
      <c r="A28" s="65" t="s">
        <v>58</v>
      </c>
      <c r="B28" s="171" t="s">
        <v>59</v>
      </c>
      <c r="C28" s="171"/>
      <c r="D28" s="171"/>
      <c r="E28" s="171"/>
      <c r="F28" s="171"/>
      <c r="G28" s="171"/>
      <c r="H28" s="171"/>
      <c r="I28" s="171"/>
      <c r="R28" s="63"/>
      <c r="S28" s="74"/>
      <c r="T28" s="74"/>
      <c r="U28" s="74"/>
      <c r="V28" s="74"/>
    </row>
    <row r="29" spans="1:22" x14ac:dyDescent="0.3">
      <c r="A29" s="65" t="s">
        <v>60</v>
      </c>
      <c r="B29" s="171" t="s">
        <v>61</v>
      </c>
      <c r="C29" s="171"/>
      <c r="D29" s="171"/>
      <c r="E29" s="171"/>
      <c r="F29" s="171"/>
      <c r="G29" s="171"/>
      <c r="H29" s="171"/>
      <c r="I29" s="171"/>
      <c r="R29" s="75"/>
      <c r="S29" s="75"/>
      <c r="T29" s="75"/>
      <c r="U29" s="75"/>
      <c r="V29" s="75"/>
    </row>
    <row r="30" spans="1:22" x14ac:dyDescent="0.3">
      <c r="A30" s="65" t="s">
        <v>62</v>
      </c>
      <c r="B30" s="171" t="s">
        <v>63</v>
      </c>
      <c r="C30" s="171"/>
      <c r="D30" s="171"/>
      <c r="E30" s="171"/>
      <c r="F30" s="171"/>
      <c r="G30" s="171"/>
      <c r="H30" s="171"/>
      <c r="I30" s="171"/>
      <c r="R30" s="75"/>
      <c r="S30" s="75"/>
      <c r="T30" s="75"/>
      <c r="U30" s="75"/>
      <c r="V30" s="75"/>
    </row>
    <row r="31" spans="1:22" ht="30" customHeight="1" x14ac:dyDescent="0.3">
      <c r="A31" s="66" t="s">
        <v>64</v>
      </c>
      <c r="B31" s="169" t="s">
        <v>65</v>
      </c>
      <c r="C31" s="169"/>
      <c r="D31" s="169"/>
      <c r="E31" s="169"/>
      <c r="F31" s="169"/>
      <c r="G31" s="169"/>
      <c r="H31" s="169"/>
      <c r="I31" s="169"/>
      <c r="S31" s="75"/>
      <c r="T31" s="75"/>
      <c r="U31" s="75"/>
      <c r="V31" s="75"/>
    </row>
    <row r="32" spans="1:22" s="63" customFormat="1" ht="46.15" customHeight="1" x14ac:dyDescent="0.3">
      <c r="A32" s="94" t="s">
        <v>79</v>
      </c>
      <c r="B32" s="169" t="s">
        <v>52</v>
      </c>
      <c r="C32" s="169"/>
      <c r="D32" s="169"/>
      <c r="E32" s="169"/>
      <c r="F32" s="169"/>
      <c r="G32" s="169"/>
      <c r="H32" s="169"/>
      <c r="I32" s="169"/>
      <c r="R32" s="90"/>
      <c r="S32" s="90"/>
      <c r="T32" s="90"/>
      <c r="U32" s="90"/>
      <c r="V32" s="90"/>
    </row>
    <row r="33" spans="1:22" s="63" customFormat="1" ht="34.15" customHeight="1" x14ac:dyDescent="0.3">
      <c r="A33" s="94" t="s">
        <v>80</v>
      </c>
      <c r="B33" s="170" t="s">
        <v>179</v>
      </c>
      <c r="C33" s="170"/>
      <c r="D33" s="170"/>
      <c r="E33" s="170"/>
      <c r="F33" s="170"/>
      <c r="G33" s="170"/>
      <c r="H33" s="170"/>
      <c r="I33" s="170"/>
      <c r="R33" s="90"/>
      <c r="S33" s="90"/>
      <c r="T33" s="90"/>
      <c r="U33" s="90"/>
      <c r="V33" s="90"/>
    </row>
  </sheetData>
  <mergeCells count="17">
    <mergeCell ref="R19:T23"/>
    <mergeCell ref="A10:P10"/>
    <mergeCell ref="L17:N17"/>
    <mergeCell ref="C5:H5"/>
    <mergeCell ref="I5:N5"/>
    <mergeCell ref="A8:P8"/>
    <mergeCell ref="R5:V5"/>
    <mergeCell ref="A9:V9"/>
    <mergeCell ref="A1:C1"/>
    <mergeCell ref="B32:I32"/>
    <mergeCell ref="B33:I33"/>
    <mergeCell ref="B28:I28"/>
    <mergeCell ref="B29:I29"/>
    <mergeCell ref="B30:I30"/>
    <mergeCell ref="B31:I31"/>
    <mergeCell ref="B4:D4"/>
    <mergeCell ref="A2:C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A806-6173-4744-9EFD-2405283DED1D}">
  <dimension ref="A1:AC34"/>
  <sheetViews>
    <sheetView topLeftCell="A22" zoomScale="70" zoomScaleNormal="70" workbookViewId="0">
      <selection activeCell="B34" sqref="B34:I34"/>
    </sheetView>
  </sheetViews>
  <sheetFormatPr defaultColWidth="9" defaultRowHeight="14" x14ac:dyDescent="0.3"/>
  <cols>
    <col min="1" max="1" width="44.81640625" style="35" customWidth="1"/>
    <col min="2" max="2" width="49.54296875" style="35" customWidth="1"/>
    <col min="3" max="5" width="17.453125" style="35" customWidth="1"/>
    <col min="6" max="15" width="11.7265625" style="35" customWidth="1"/>
    <col min="16" max="16" width="20.54296875" style="35" customWidth="1"/>
    <col min="17" max="17" width="5.453125" style="35" customWidth="1"/>
    <col min="18" max="18" width="20.81640625" style="72" customWidth="1"/>
    <col min="19" max="19" width="23.453125" style="72" customWidth="1"/>
    <col min="20" max="22" width="25.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96</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55" t="s">
        <v>46</v>
      </c>
      <c r="B8" s="156"/>
      <c r="C8" s="157"/>
      <c r="D8" s="157"/>
      <c r="E8" s="157"/>
      <c r="F8" s="157"/>
      <c r="G8" s="157"/>
      <c r="H8" s="157"/>
      <c r="I8" s="157"/>
      <c r="J8" s="157"/>
      <c r="K8" s="157"/>
      <c r="L8" s="157"/>
      <c r="M8" s="157"/>
      <c r="N8" s="157"/>
      <c r="O8" s="157"/>
      <c r="P8" s="157"/>
      <c r="R8" s="34"/>
      <c r="S8" s="34"/>
      <c r="T8" s="34"/>
      <c r="U8" s="34"/>
      <c r="V8" s="34"/>
    </row>
    <row r="9" spans="1:29" x14ac:dyDescent="0.3">
      <c r="A9" s="167" t="s">
        <v>166</v>
      </c>
      <c r="B9" s="168"/>
      <c r="C9" s="168"/>
      <c r="D9" s="168"/>
      <c r="E9" s="168"/>
      <c r="F9" s="168"/>
      <c r="G9" s="168"/>
      <c r="H9" s="168"/>
      <c r="I9" s="168"/>
      <c r="J9" s="168"/>
      <c r="K9" s="168"/>
      <c r="L9" s="168"/>
      <c r="M9" s="168"/>
      <c r="N9" s="168"/>
      <c r="O9" s="168"/>
      <c r="P9" s="168"/>
      <c r="Q9" s="168"/>
      <c r="R9" s="168"/>
      <c r="S9" s="168"/>
      <c r="T9" s="168"/>
      <c r="U9" s="168"/>
      <c r="V9" s="168"/>
    </row>
    <row r="10" spans="1:29" ht="15" customHeight="1" x14ac:dyDescent="0.3">
      <c r="A10" s="140"/>
      <c r="B10" s="141"/>
      <c r="C10" s="142"/>
      <c r="D10" s="142"/>
      <c r="E10" s="142"/>
      <c r="F10" s="142"/>
      <c r="G10" s="142"/>
      <c r="H10" s="142"/>
      <c r="I10" s="142"/>
      <c r="J10" s="142"/>
      <c r="K10" s="142"/>
      <c r="L10" s="142"/>
      <c r="M10" s="142"/>
      <c r="N10" s="142"/>
      <c r="O10" s="142"/>
      <c r="P10" s="142"/>
      <c r="R10" s="35"/>
      <c r="S10" s="35"/>
      <c r="T10" s="35"/>
      <c r="U10" s="35"/>
      <c r="V10" s="35"/>
    </row>
    <row r="11" spans="1:29" ht="28" x14ac:dyDescent="0.3">
      <c r="A11" s="71" t="s">
        <v>113</v>
      </c>
      <c r="B11" s="71" t="s">
        <v>102</v>
      </c>
      <c r="C11" s="76"/>
      <c r="D11" s="76"/>
      <c r="E11" s="76"/>
      <c r="F11" s="76"/>
      <c r="G11" s="76"/>
      <c r="H11" s="77"/>
      <c r="I11" s="78"/>
      <c r="J11" s="79"/>
      <c r="K11" s="79"/>
      <c r="L11" s="69"/>
      <c r="M11" s="69"/>
      <c r="N11" s="69"/>
      <c r="O11" s="69"/>
      <c r="P11" s="58">
        <f>C11*I11+D11*J11+E11*K11+F11*L11+G11*M11+H11*N11+O11</f>
        <v>0</v>
      </c>
      <c r="R11" s="35"/>
      <c r="S11" s="35"/>
      <c r="T11" s="35"/>
      <c r="U11" s="35"/>
      <c r="V11" s="35"/>
    </row>
    <row r="12" spans="1:29" ht="28" x14ac:dyDescent="0.3">
      <c r="A12" s="71" t="s">
        <v>114</v>
      </c>
      <c r="B12" s="71" t="s">
        <v>102</v>
      </c>
      <c r="C12" s="81"/>
      <c r="D12" s="81"/>
      <c r="E12" s="81"/>
      <c r="F12" s="81"/>
      <c r="G12" s="81"/>
      <c r="H12" s="82"/>
      <c r="I12" s="68"/>
      <c r="J12" s="69"/>
      <c r="K12" s="69"/>
      <c r="L12" s="69"/>
      <c r="M12" s="69"/>
      <c r="N12" s="69"/>
      <c r="O12" s="69"/>
      <c r="P12" s="58">
        <f t="shared" ref="P12:P15" si="0">C12*I12+D12*J12+E12*K12+F12*L12+G12*M12+H12*N12+O12</f>
        <v>0</v>
      </c>
      <c r="R12" s="35"/>
      <c r="S12" s="35"/>
      <c r="T12" s="35"/>
      <c r="U12" s="35"/>
      <c r="V12" s="35"/>
    </row>
    <row r="13" spans="1:29" ht="28" x14ac:dyDescent="0.3">
      <c r="A13" s="71" t="s">
        <v>115</v>
      </c>
      <c r="B13" s="71" t="s">
        <v>102</v>
      </c>
      <c r="C13" s="81"/>
      <c r="D13" s="81"/>
      <c r="E13" s="81"/>
      <c r="F13" s="81"/>
      <c r="G13" s="81"/>
      <c r="H13" s="82"/>
      <c r="I13" s="68"/>
      <c r="J13" s="69"/>
      <c r="K13" s="69"/>
      <c r="L13" s="69"/>
      <c r="M13" s="69"/>
      <c r="N13" s="69"/>
      <c r="O13" s="69"/>
      <c r="P13" s="58">
        <f t="shared" si="0"/>
        <v>0</v>
      </c>
      <c r="R13" s="35"/>
      <c r="S13" s="35"/>
      <c r="T13" s="35"/>
      <c r="U13" s="35"/>
      <c r="V13" s="35"/>
    </row>
    <row r="14" spans="1:29" ht="28" x14ac:dyDescent="0.3">
      <c r="A14" s="71" t="s">
        <v>116</v>
      </c>
      <c r="B14" s="71" t="s">
        <v>102</v>
      </c>
      <c r="C14" s="81"/>
      <c r="D14" s="81"/>
      <c r="E14" s="81"/>
      <c r="F14" s="81"/>
      <c r="G14" s="81"/>
      <c r="H14" s="82"/>
      <c r="I14" s="68"/>
      <c r="J14" s="69"/>
      <c r="K14" s="69"/>
      <c r="L14" s="69"/>
      <c r="M14" s="69"/>
      <c r="N14" s="69"/>
      <c r="O14" s="69"/>
      <c r="P14" s="58">
        <f t="shared" si="0"/>
        <v>0</v>
      </c>
      <c r="R14" s="80"/>
      <c r="S14" s="80"/>
      <c r="T14" s="80"/>
      <c r="U14" s="80"/>
      <c r="V14" s="80"/>
    </row>
    <row r="15" spans="1:29" ht="28" x14ac:dyDescent="0.3">
      <c r="A15" s="71" t="s">
        <v>117</v>
      </c>
      <c r="B15" s="71" t="s">
        <v>102</v>
      </c>
      <c r="C15" s="81"/>
      <c r="D15" s="81"/>
      <c r="E15" s="81"/>
      <c r="F15" s="81"/>
      <c r="G15" s="81"/>
      <c r="H15" s="82"/>
      <c r="I15" s="68"/>
      <c r="J15" s="69"/>
      <c r="K15" s="69"/>
      <c r="L15" s="69"/>
      <c r="M15" s="69"/>
      <c r="N15" s="69"/>
      <c r="O15" s="69"/>
      <c r="P15" s="58">
        <f t="shared" si="0"/>
        <v>0</v>
      </c>
    </row>
    <row r="16" spans="1:29" ht="28" x14ac:dyDescent="0.3">
      <c r="A16" s="71" t="s">
        <v>118</v>
      </c>
      <c r="B16" s="71" t="s">
        <v>102</v>
      </c>
      <c r="C16" s="81"/>
      <c r="D16" s="81"/>
      <c r="E16" s="81"/>
      <c r="F16" s="81"/>
      <c r="G16" s="81"/>
      <c r="H16" s="82"/>
      <c r="I16" s="68"/>
      <c r="J16" s="69"/>
      <c r="K16" s="69"/>
      <c r="L16" s="69"/>
      <c r="M16" s="69"/>
      <c r="N16" s="69"/>
      <c r="O16" s="69"/>
      <c r="P16" s="58">
        <f>C16*I16+D16*J16+E16*K16+F16*L16+G16*M16+H16*N16+O16</f>
        <v>0</v>
      </c>
    </row>
    <row r="17" spans="1:22" ht="14.5" thickBot="1" x14ac:dyDescent="0.35">
      <c r="R17" s="35"/>
      <c r="S17" s="35"/>
      <c r="T17" s="35"/>
      <c r="U17" s="35"/>
      <c r="V17" s="35"/>
    </row>
    <row r="18" spans="1:22" ht="14.5" thickBot="1" x14ac:dyDescent="0.35">
      <c r="L18" s="183" t="s">
        <v>47</v>
      </c>
      <c r="M18" s="183"/>
      <c r="N18" s="183"/>
      <c r="O18" s="72"/>
      <c r="P18" s="83">
        <f>SUM(P11:P16)</f>
        <v>0</v>
      </c>
      <c r="R18" s="58">
        <f>P18</f>
        <v>0</v>
      </c>
      <c r="S18" s="58">
        <f>R18*S$6</f>
        <v>0</v>
      </c>
      <c r="T18" s="58">
        <f>S18*T$6</f>
        <v>0</v>
      </c>
      <c r="U18" s="58">
        <f t="shared" ref="U18" si="1">T18*U$6</f>
        <v>0</v>
      </c>
      <c r="V18" s="58">
        <f>U18*V$6</f>
        <v>0</v>
      </c>
    </row>
    <row r="19" spans="1:22" ht="12" customHeight="1" x14ac:dyDescent="0.3">
      <c r="L19" s="87"/>
      <c r="M19" s="87"/>
      <c r="N19" s="87"/>
      <c r="P19" s="60"/>
      <c r="R19" s="73"/>
      <c r="S19" s="73"/>
      <c r="T19" s="73"/>
      <c r="U19" s="73"/>
      <c r="V19" s="73"/>
    </row>
    <row r="20" spans="1:22" ht="15.5" x14ac:dyDescent="0.35">
      <c r="A20" s="61" t="s">
        <v>48</v>
      </c>
      <c r="B20" s="61" t="s">
        <v>49</v>
      </c>
      <c r="C20" s="86" t="s">
        <v>50</v>
      </c>
      <c r="P20" s="62"/>
      <c r="R20" s="182"/>
      <c r="S20" s="182"/>
      <c r="T20" s="182"/>
      <c r="U20" s="107"/>
      <c r="V20" s="107"/>
    </row>
    <row r="21" spans="1:22" x14ac:dyDescent="0.3">
      <c r="A21" s="67"/>
      <c r="B21" s="95" t="s">
        <v>45</v>
      </c>
      <c r="C21" s="92">
        <v>6</v>
      </c>
      <c r="D21" s="88"/>
      <c r="E21" s="88"/>
      <c r="F21" s="88"/>
      <c r="G21" s="88"/>
      <c r="H21" s="88"/>
      <c r="I21" s="88"/>
      <c r="P21" s="63"/>
      <c r="R21" s="182"/>
      <c r="S21" s="182"/>
      <c r="T21" s="182"/>
      <c r="U21" s="107"/>
      <c r="V21" s="107"/>
    </row>
    <row r="22" spans="1:22" x14ac:dyDescent="0.3">
      <c r="A22" s="67"/>
      <c r="B22" s="95" t="s">
        <v>44</v>
      </c>
      <c r="C22" s="92">
        <v>5</v>
      </c>
      <c r="D22" s="88"/>
      <c r="E22" s="88"/>
      <c r="F22" s="88"/>
      <c r="G22" s="88"/>
      <c r="H22" s="88"/>
      <c r="I22" s="88"/>
      <c r="P22" s="63"/>
      <c r="R22" s="182"/>
      <c r="S22" s="182"/>
      <c r="T22" s="182"/>
      <c r="U22" s="107"/>
      <c r="V22" s="107"/>
    </row>
    <row r="23" spans="1:22" x14ac:dyDescent="0.3">
      <c r="A23" s="67"/>
      <c r="B23" s="95" t="s">
        <v>43</v>
      </c>
      <c r="C23" s="92">
        <v>4</v>
      </c>
      <c r="D23" s="88"/>
      <c r="E23" s="88"/>
      <c r="F23" s="88"/>
      <c r="G23" s="88"/>
      <c r="H23" s="88"/>
      <c r="I23" s="88"/>
      <c r="R23" s="182"/>
      <c r="S23" s="182"/>
      <c r="T23" s="182"/>
      <c r="U23" s="107"/>
      <c r="V23" s="107"/>
    </row>
    <row r="24" spans="1:22" x14ac:dyDescent="0.3">
      <c r="A24" s="67"/>
      <c r="B24" s="95" t="s">
        <v>42</v>
      </c>
      <c r="C24" s="92">
        <v>3</v>
      </c>
      <c r="D24" s="88"/>
      <c r="E24" s="88"/>
      <c r="F24" s="88"/>
      <c r="G24" s="88"/>
      <c r="H24" s="88"/>
      <c r="I24" s="88"/>
      <c r="R24" s="182"/>
      <c r="S24" s="182"/>
      <c r="T24" s="182"/>
      <c r="U24" s="107"/>
      <c r="V24" s="107"/>
    </row>
    <row r="25" spans="1:22" x14ac:dyDescent="0.3">
      <c r="A25" s="67"/>
      <c r="B25" s="95" t="s">
        <v>41</v>
      </c>
      <c r="C25" s="92">
        <v>2</v>
      </c>
      <c r="D25" s="88"/>
      <c r="E25" s="88"/>
      <c r="F25" s="88"/>
      <c r="G25" s="88"/>
      <c r="H25" s="88"/>
      <c r="I25" s="88"/>
      <c r="R25" s="74"/>
      <c r="S25" s="74"/>
      <c r="T25" s="74"/>
      <c r="U25" s="74"/>
      <c r="V25" s="74"/>
    </row>
    <row r="26" spans="1:22" x14ac:dyDescent="0.3">
      <c r="A26" s="67"/>
      <c r="B26" s="95" t="s">
        <v>40</v>
      </c>
      <c r="C26" s="92">
        <v>1</v>
      </c>
      <c r="D26" s="88"/>
      <c r="E26" s="88"/>
      <c r="F26" s="88"/>
      <c r="G26" s="88"/>
      <c r="H26" s="88"/>
      <c r="I26" s="88"/>
      <c r="R26" s="74"/>
      <c r="S26" s="74"/>
      <c r="T26" s="74"/>
      <c r="U26" s="74"/>
      <c r="V26" s="74"/>
    </row>
    <row r="27" spans="1:22" x14ac:dyDescent="0.3">
      <c r="B27" s="88"/>
      <c r="C27" s="88"/>
      <c r="D27" s="88"/>
      <c r="E27" s="88"/>
      <c r="F27" s="88"/>
      <c r="G27" s="88"/>
      <c r="H27" s="88"/>
      <c r="I27" s="88"/>
      <c r="R27" s="74"/>
      <c r="S27" s="74"/>
      <c r="T27" s="74"/>
      <c r="U27" s="74"/>
      <c r="V27" s="74"/>
    </row>
    <row r="28" spans="1:22" x14ac:dyDescent="0.3">
      <c r="B28" s="96" t="s">
        <v>57</v>
      </c>
      <c r="C28" s="88"/>
      <c r="D28" s="88"/>
      <c r="E28" s="88"/>
      <c r="F28" s="88"/>
      <c r="G28" s="88"/>
      <c r="H28" s="88"/>
      <c r="I28" s="88"/>
      <c r="R28" s="63"/>
      <c r="S28" s="74"/>
      <c r="T28" s="74"/>
      <c r="U28" s="74"/>
      <c r="V28" s="74"/>
    </row>
    <row r="29" spans="1:22" x14ac:dyDescent="0.3">
      <c r="A29" s="65" t="s">
        <v>58</v>
      </c>
      <c r="B29" s="171" t="s">
        <v>59</v>
      </c>
      <c r="C29" s="171"/>
      <c r="D29" s="171"/>
      <c r="E29" s="171"/>
      <c r="F29" s="171"/>
      <c r="G29" s="171"/>
      <c r="H29" s="171"/>
      <c r="I29" s="171"/>
      <c r="R29" s="63"/>
      <c r="S29" s="74"/>
      <c r="T29" s="74"/>
      <c r="U29" s="74"/>
      <c r="V29" s="74"/>
    </row>
    <row r="30" spans="1:22" x14ac:dyDescent="0.3">
      <c r="A30" s="65" t="s">
        <v>60</v>
      </c>
      <c r="B30" s="171" t="s">
        <v>61</v>
      </c>
      <c r="C30" s="171"/>
      <c r="D30" s="171"/>
      <c r="E30" s="171"/>
      <c r="F30" s="171"/>
      <c r="G30" s="171"/>
      <c r="H30" s="171"/>
      <c r="I30" s="171"/>
      <c r="R30" s="75"/>
      <c r="S30" s="75"/>
      <c r="T30" s="75"/>
      <c r="U30" s="75"/>
      <c r="V30" s="75"/>
    </row>
    <row r="31" spans="1:22" x14ac:dyDescent="0.3">
      <c r="A31" s="65" t="s">
        <v>62</v>
      </c>
      <c r="B31" s="171" t="s">
        <v>63</v>
      </c>
      <c r="C31" s="171"/>
      <c r="D31" s="171"/>
      <c r="E31" s="171"/>
      <c r="F31" s="171"/>
      <c r="G31" s="171"/>
      <c r="H31" s="171"/>
      <c r="I31" s="171"/>
      <c r="R31" s="75"/>
      <c r="S31" s="75"/>
      <c r="T31" s="75"/>
      <c r="U31" s="75"/>
      <c r="V31" s="75"/>
    </row>
    <row r="32" spans="1:22" ht="30" customHeight="1" x14ac:dyDescent="0.3">
      <c r="A32" s="66" t="s">
        <v>64</v>
      </c>
      <c r="B32" s="169" t="s">
        <v>65</v>
      </c>
      <c r="C32" s="169"/>
      <c r="D32" s="169"/>
      <c r="E32" s="169"/>
      <c r="F32" s="169"/>
      <c r="G32" s="169"/>
      <c r="H32" s="169"/>
      <c r="I32" s="169"/>
      <c r="S32" s="75"/>
      <c r="T32" s="75"/>
      <c r="U32" s="75"/>
      <c r="V32" s="75"/>
    </row>
    <row r="33" spans="1:22" s="63" customFormat="1" ht="46.15" customHeight="1" x14ac:dyDescent="0.3">
      <c r="A33" s="94" t="s">
        <v>79</v>
      </c>
      <c r="B33" s="169" t="s">
        <v>52</v>
      </c>
      <c r="C33" s="169"/>
      <c r="D33" s="169"/>
      <c r="E33" s="169"/>
      <c r="F33" s="169"/>
      <c r="G33" s="169"/>
      <c r="H33" s="169"/>
      <c r="I33" s="169"/>
      <c r="R33" s="90"/>
      <c r="S33" s="90"/>
      <c r="T33" s="90"/>
      <c r="U33" s="90"/>
      <c r="V33" s="90"/>
    </row>
    <row r="34" spans="1:22" s="63" customFormat="1" ht="34.15" customHeight="1" x14ac:dyDescent="0.3">
      <c r="A34" s="94" t="s">
        <v>80</v>
      </c>
      <c r="B34" s="170" t="s">
        <v>179</v>
      </c>
      <c r="C34" s="170"/>
      <c r="D34" s="170"/>
      <c r="E34" s="170"/>
      <c r="F34" s="170"/>
      <c r="G34" s="170"/>
      <c r="H34" s="170"/>
      <c r="I34" s="170"/>
      <c r="R34" s="90"/>
      <c r="S34" s="90"/>
      <c r="T34" s="90"/>
      <c r="U34" s="90"/>
      <c r="V34" s="90"/>
    </row>
  </sheetData>
  <mergeCells count="17">
    <mergeCell ref="B30:I30"/>
    <mergeCell ref="B31:I31"/>
    <mergeCell ref="B32:I32"/>
    <mergeCell ref="B33:I33"/>
    <mergeCell ref="B34:I34"/>
    <mergeCell ref="R20:T24"/>
    <mergeCell ref="R5:V5"/>
    <mergeCell ref="A9:V9"/>
    <mergeCell ref="B29:I29"/>
    <mergeCell ref="A1:C1"/>
    <mergeCell ref="A2:C3"/>
    <mergeCell ref="B4:D4"/>
    <mergeCell ref="C5:H5"/>
    <mergeCell ref="I5:N5"/>
    <mergeCell ref="A8:P8"/>
    <mergeCell ref="A10:P10"/>
    <mergeCell ref="L18:N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8CD0A-FD5E-4621-868C-9B05D053F000}">
  <dimension ref="A1:AC35"/>
  <sheetViews>
    <sheetView zoomScale="40" zoomScaleNormal="40" workbookViewId="0">
      <selection activeCell="B35" sqref="B35:I35"/>
    </sheetView>
  </sheetViews>
  <sheetFormatPr defaultColWidth="9" defaultRowHeight="14" x14ac:dyDescent="0.3"/>
  <cols>
    <col min="1" max="1" width="44.81640625" style="35" customWidth="1"/>
    <col min="2" max="2" width="49.54296875" style="35" customWidth="1"/>
    <col min="3" max="5" width="17.453125" style="35" customWidth="1"/>
    <col min="6" max="15" width="11.7265625" style="35" customWidth="1"/>
    <col min="16" max="16" width="20.54296875" style="35" customWidth="1"/>
    <col min="17" max="17" width="5.453125" style="35" customWidth="1"/>
    <col min="18" max="18" width="20.81640625" style="72" customWidth="1"/>
    <col min="19" max="19" width="23.453125" style="72" customWidth="1"/>
    <col min="20" max="22" width="25.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97</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55" t="s">
        <v>46</v>
      </c>
      <c r="B8" s="156"/>
      <c r="C8" s="157"/>
      <c r="D8" s="157"/>
      <c r="E8" s="157"/>
      <c r="F8" s="157"/>
      <c r="G8" s="157"/>
      <c r="H8" s="157"/>
      <c r="I8" s="157"/>
      <c r="J8" s="157"/>
      <c r="K8" s="157"/>
      <c r="L8" s="157"/>
      <c r="M8" s="157"/>
      <c r="N8" s="157"/>
      <c r="O8" s="157"/>
      <c r="P8" s="157"/>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70"/>
      <c r="R9" s="70"/>
      <c r="S9" s="70"/>
      <c r="T9" s="70"/>
      <c r="U9" s="70"/>
      <c r="V9" s="70"/>
    </row>
    <row r="10" spans="1:29" ht="15" customHeight="1" x14ac:dyDescent="0.3">
      <c r="A10" s="140"/>
      <c r="B10" s="141"/>
      <c r="C10" s="142"/>
      <c r="D10" s="142"/>
      <c r="E10" s="142"/>
      <c r="F10" s="142"/>
      <c r="G10" s="142"/>
      <c r="H10" s="142"/>
      <c r="I10" s="142"/>
      <c r="J10" s="142"/>
      <c r="K10" s="142"/>
      <c r="L10" s="142"/>
      <c r="M10" s="142"/>
      <c r="N10" s="142"/>
      <c r="O10" s="142"/>
      <c r="P10" s="142"/>
      <c r="R10" s="35"/>
      <c r="S10" s="35"/>
      <c r="T10" s="35"/>
      <c r="U10" s="35"/>
      <c r="V10" s="35"/>
    </row>
    <row r="11" spans="1:29" ht="28" x14ac:dyDescent="0.3">
      <c r="A11" s="71" t="s">
        <v>113</v>
      </c>
      <c r="B11" s="71" t="s">
        <v>102</v>
      </c>
      <c r="C11" s="76"/>
      <c r="D11" s="76"/>
      <c r="E11" s="76"/>
      <c r="F11" s="76"/>
      <c r="G11" s="76"/>
      <c r="H11" s="77"/>
      <c r="I11" s="78"/>
      <c r="J11" s="79"/>
      <c r="K11" s="79"/>
      <c r="L11" s="69"/>
      <c r="M11" s="69"/>
      <c r="N11" s="69"/>
      <c r="O11" s="69"/>
      <c r="P11" s="58">
        <f>C11*I11+D11*J11+E11*K11+F11*L11+G11*M11+H11*N11+O11</f>
        <v>0</v>
      </c>
      <c r="R11" s="35"/>
      <c r="S11" s="35"/>
      <c r="T11" s="35"/>
      <c r="U11" s="35"/>
      <c r="V11" s="35"/>
    </row>
    <row r="12" spans="1:29" ht="28" x14ac:dyDescent="0.3">
      <c r="A12" s="71" t="s">
        <v>114</v>
      </c>
      <c r="B12" s="71" t="s">
        <v>102</v>
      </c>
      <c r="C12" s="81"/>
      <c r="D12" s="81"/>
      <c r="E12" s="81"/>
      <c r="F12" s="81"/>
      <c r="G12" s="81"/>
      <c r="H12" s="82"/>
      <c r="I12" s="68"/>
      <c r="J12" s="69"/>
      <c r="K12" s="69"/>
      <c r="L12" s="69"/>
      <c r="M12" s="69"/>
      <c r="N12" s="69"/>
      <c r="O12" s="69"/>
      <c r="P12" s="58">
        <f t="shared" ref="P12:P15" si="0">C12*I12+D12*J12+E12*K12+F12*L12+G12*M12+H12*N12+O12</f>
        <v>0</v>
      </c>
      <c r="R12" s="35"/>
      <c r="S12" s="35"/>
      <c r="T12" s="35"/>
      <c r="U12" s="35"/>
      <c r="V12" s="35"/>
    </row>
    <row r="13" spans="1:29" ht="28" x14ac:dyDescent="0.3">
      <c r="A13" s="71" t="s">
        <v>115</v>
      </c>
      <c r="B13" s="71" t="s">
        <v>102</v>
      </c>
      <c r="C13" s="81"/>
      <c r="D13" s="81"/>
      <c r="E13" s="81"/>
      <c r="F13" s="81"/>
      <c r="G13" s="81"/>
      <c r="H13" s="82"/>
      <c r="I13" s="68"/>
      <c r="J13" s="69"/>
      <c r="K13" s="69"/>
      <c r="L13" s="69"/>
      <c r="M13" s="69"/>
      <c r="N13" s="69"/>
      <c r="O13" s="69"/>
      <c r="P13" s="58">
        <f t="shared" si="0"/>
        <v>0</v>
      </c>
      <c r="R13" s="35"/>
      <c r="S13" s="35"/>
      <c r="T13" s="35"/>
      <c r="U13" s="35"/>
      <c r="V13" s="35"/>
    </row>
    <row r="14" spans="1:29" ht="28" x14ac:dyDescent="0.3">
      <c r="A14" s="71" t="s">
        <v>116</v>
      </c>
      <c r="B14" s="71" t="s">
        <v>102</v>
      </c>
      <c r="C14" s="81"/>
      <c r="D14" s="81"/>
      <c r="E14" s="81"/>
      <c r="F14" s="81"/>
      <c r="G14" s="81"/>
      <c r="H14" s="82"/>
      <c r="I14" s="68"/>
      <c r="J14" s="69"/>
      <c r="K14" s="69"/>
      <c r="L14" s="69"/>
      <c r="M14" s="69"/>
      <c r="N14" s="69"/>
      <c r="O14" s="69"/>
      <c r="P14" s="58">
        <f t="shared" si="0"/>
        <v>0</v>
      </c>
      <c r="R14" s="80"/>
      <c r="S14" s="80"/>
      <c r="T14" s="80"/>
      <c r="U14" s="80"/>
      <c r="V14" s="80"/>
    </row>
    <row r="15" spans="1:29" ht="28" x14ac:dyDescent="0.3">
      <c r="A15" s="71" t="s">
        <v>117</v>
      </c>
      <c r="B15" s="71" t="s">
        <v>102</v>
      </c>
      <c r="C15" s="81"/>
      <c r="D15" s="81"/>
      <c r="E15" s="81"/>
      <c r="F15" s="81"/>
      <c r="G15" s="81"/>
      <c r="H15" s="82"/>
      <c r="I15" s="68"/>
      <c r="J15" s="69"/>
      <c r="K15" s="69"/>
      <c r="L15" s="69"/>
      <c r="M15" s="69"/>
      <c r="N15" s="69"/>
      <c r="O15" s="69"/>
      <c r="P15" s="58">
        <f t="shared" si="0"/>
        <v>0</v>
      </c>
    </row>
    <row r="16" spans="1:29" ht="28" x14ac:dyDescent="0.3">
      <c r="A16" s="71" t="s">
        <v>118</v>
      </c>
      <c r="B16" s="71" t="s">
        <v>102</v>
      </c>
      <c r="C16" s="81"/>
      <c r="D16" s="81"/>
      <c r="E16" s="81"/>
      <c r="F16" s="81"/>
      <c r="G16" s="81"/>
      <c r="H16" s="82"/>
      <c r="I16" s="68"/>
      <c r="J16" s="69"/>
      <c r="K16" s="69"/>
      <c r="L16" s="69"/>
      <c r="M16" s="69"/>
      <c r="N16" s="69"/>
      <c r="O16" s="69"/>
      <c r="P16" s="58">
        <f t="shared" ref="P16:P17" si="1">C16*I16+D16*J16+E16*K16+F16*L16+G16*M16+H16*N16+O16</f>
        <v>0</v>
      </c>
    </row>
    <row r="17" spans="1:22" ht="28" x14ac:dyDescent="0.3">
      <c r="A17" s="71" t="s">
        <v>119</v>
      </c>
      <c r="B17" s="71" t="s">
        <v>102</v>
      </c>
      <c r="C17" s="81"/>
      <c r="D17" s="81"/>
      <c r="E17" s="81"/>
      <c r="F17" s="81"/>
      <c r="G17" s="81"/>
      <c r="H17" s="82"/>
      <c r="I17" s="68"/>
      <c r="J17" s="69"/>
      <c r="K17" s="69"/>
      <c r="L17" s="69"/>
      <c r="M17" s="69"/>
      <c r="N17" s="69"/>
      <c r="O17" s="69"/>
      <c r="P17" s="58">
        <f t="shared" si="1"/>
        <v>0</v>
      </c>
    </row>
    <row r="18" spans="1:22" ht="14.5" thickBot="1" x14ac:dyDescent="0.35">
      <c r="R18" s="35"/>
      <c r="S18" s="35"/>
      <c r="T18" s="35"/>
      <c r="U18" s="35"/>
      <c r="V18" s="35"/>
    </row>
    <row r="19" spans="1:22" ht="14.5" thickBot="1" x14ac:dyDescent="0.35">
      <c r="L19" s="183" t="s">
        <v>47</v>
      </c>
      <c r="M19" s="183"/>
      <c r="N19" s="183"/>
      <c r="O19" s="72"/>
      <c r="P19" s="83">
        <f>SUM(P11:P17)</f>
        <v>0</v>
      </c>
      <c r="R19" s="58">
        <f>P19</f>
        <v>0</v>
      </c>
      <c r="S19" s="58">
        <f>R19*S$6</f>
        <v>0</v>
      </c>
      <c r="T19" s="58">
        <f>S19*T$6</f>
        <v>0</v>
      </c>
      <c r="U19" s="58">
        <f t="shared" ref="U19" si="2">T19*U$6</f>
        <v>0</v>
      </c>
      <c r="V19" s="58">
        <f>U19*V$6</f>
        <v>0</v>
      </c>
    </row>
    <row r="20" spans="1:22" ht="12" customHeight="1" x14ac:dyDescent="0.3">
      <c r="L20" s="87"/>
      <c r="M20" s="87"/>
      <c r="N20" s="87"/>
      <c r="P20" s="60"/>
      <c r="R20" s="73"/>
      <c r="S20" s="73"/>
      <c r="T20" s="73"/>
      <c r="U20" s="73"/>
      <c r="V20" s="73"/>
    </row>
    <row r="21" spans="1:22" ht="15.5" x14ac:dyDescent="0.35">
      <c r="A21" s="61" t="s">
        <v>48</v>
      </c>
      <c r="B21" s="61" t="s">
        <v>49</v>
      </c>
      <c r="C21" s="86" t="s">
        <v>50</v>
      </c>
      <c r="P21" s="62"/>
      <c r="R21" s="182"/>
      <c r="S21" s="182"/>
      <c r="T21" s="182"/>
      <c r="U21" s="107"/>
      <c r="V21" s="107"/>
    </row>
    <row r="22" spans="1:22" x14ac:dyDescent="0.3">
      <c r="A22" s="67"/>
      <c r="B22" s="95" t="s">
        <v>45</v>
      </c>
      <c r="C22" s="92">
        <v>6</v>
      </c>
      <c r="D22" s="88"/>
      <c r="E22" s="88"/>
      <c r="F22" s="88"/>
      <c r="G22" s="88"/>
      <c r="H22" s="88"/>
      <c r="I22" s="88"/>
      <c r="P22" s="63"/>
      <c r="R22" s="182"/>
      <c r="S22" s="182"/>
      <c r="T22" s="182"/>
      <c r="U22" s="107"/>
      <c r="V22" s="107"/>
    </row>
    <row r="23" spans="1:22" x14ac:dyDescent="0.3">
      <c r="A23" s="67"/>
      <c r="B23" s="95" t="s">
        <v>44</v>
      </c>
      <c r="C23" s="92">
        <v>5</v>
      </c>
      <c r="D23" s="88"/>
      <c r="E23" s="88"/>
      <c r="F23" s="88"/>
      <c r="G23" s="88"/>
      <c r="H23" s="88"/>
      <c r="I23" s="88"/>
      <c r="P23" s="63"/>
      <c r="R23" s="182"/>
      <c r="S23" s="182"/>
      <c r="T23" s="182"/>
      <c r="U23" s="107"/>
      <c r="V23" s="107"/>
    </row>
    <row r="24" spans="1:22" x14ac:dyDescent="0.3">
      <c r="A24" s="67"/>
      <c r="B24" s="95" t="s">
        <v>43</v>
      </c>
      <c r="C24" s="92">
        <v>4</v>
      </c>
      <c r="D24" s="88"/>
      <c r="E24" s="88"/>
      <c r="F24" s="88"/>
      <c r="G24" s="88"/>
      <c r="H24" s="88"/>
      <c r="I24" s="88"/>
      <c r="R24" s="182"/>
      <c r="S24" s="182"/>
      <c r="T24" s="182"/>
      <c r="U24" s="107"/>
      <c r="V24" s="107"/>
    </row>
    <row r="25" spans="1:22" x14ac:dyDescent="0.3">
      <c r="A25" s="67"/>
      <c r="B25" s="95" t="s">
        <v>42</v>
      </c>
      <c r="C25" s="92">
        <v>3</v>
      </c>
      <c r="D25" s="88"/>
      <c r="E25" s="88"/>
      <c r="F25" s="88"/>
      <c r="G25" s="88"/>
      <c r="H25" s="88"/>
      <c r="I25" s="88"/>
      <c r="R25" s="182"/>
      <c r="S25" s="182"/>
      <c r="T25" s="182"/>
      <c r="U25" s="107"/>
      <c r="V25" s="107"/>
    </row>
    <row r="26" spans="1:22" x14ac:dyDescent="0.3">
      <c r="A26" s="67"/>
      <c r="B26" s="95" t="s">
        <v>41</v>
      </c>
      <c r="C26" s="92">
        <v>2</v>
      </c>
      <c r="D26" s="88"/>
      <c r="E26" s="88"/>
      <c r="F26" s="88"/>
      <c r="G26" s="88"/>
      <c r="H26" s="88"/>
      <c r="I26" s="88"/>
      <c r="R26" s="74"/>
      <c r="S26" s="74"/>
      <c r="T26" s="74"/>
      <c r="U26" s="74"/>
      <c r="V26" s="74"/>
    </row>
    <row r="27" spans="1:22" x14ac:dyDescent="0.3">
      <c r="A27" s="67"/>
      <c r="B27" s="95" t="s">
        <v>40</v>
      </c>
      <c r="C27" s="92">
        <v>1</v>
      </c>
      <c r="D27" s="88"/>
      <c r="E27" s="88"/>
      <c r="F27" s="88"/>
      <c r="G27" s="88"/>
      <c r="H27" s="88"/>
      <c r="I27" s="88"/>
      <c r="R27" s="74"/>
      <c r="S27" s="74"/>
      <c r="T27" s="74"/>
      <c r="U27" s="74"/>
      <c r="V27" s="74"/>
    </row>
    <row r="28" spans="1:22" x14ac:dyDescent="0.3">
      <c r="B28" s="88"/>
      <c r="C28" s="88"/>
      <c r="D28" s="88"/>
      <c r="E28" s="88"/>
      <c r="F28" s="88"/>
      <c r="G28" s="88"/>
      <c r="H28" s="88"/>
      <c r="I28" s="88"/>
      <c r="R28" s="74"/>
      <c r="S28" s="74"/>
      <c r="T28" s="74"/>
      <c r="U28" s="74"/>
      <c r="V28" s="74"/>
    </row>
    <row r="29" spans="1:22" x14ac:dyDescent="0.3">
      <c r="B29" s="96" t="s">
        <v>57</v>
      </c>
      <c r="C29" s="88"/>
      <c r="D29" s="88"/>
      <c r="E29" s="88"/>
      <c r="F29" s="88"/>
      <c r="G29" s="88"/>
      <c r="H29" s="88"/>
      <c r="I29" s="88"/>
      <c r="R29" s="63"/>
      <c r="S29" s="74"/>
      <c r="T29" s="74"/>
      <c r="U29" s="74"/>
      <c r="V29" s="74"/>
    </row>
    <row r="30" spans="1:22" x14ac:dyDescent="0.3">
      <c r="A30" s="65" t="s">
        <v>58</v>
      </c>
      <c r="B30" s="171" t="s">
        <v>59</v>
      </c>
      <c r="C30" s="171"/>
      <c r="D30" s="171"/>
      <c r="E30" s="171"/>
      <c r="F30" s="171"/>
      <c r="G30" s="171"/>
      <c r="H30" s="171"/>
      <c r="I30" s="171"/>
      <c r="R30" s="63"/>
      <c r="S30" s="74"/>
      <c r="T30" s="74"/>
      <c r="U30" s="74"/>
      <c r="V30" s="74"/>
    </row>
    <row r="31" spans="1:22" x14ac:dyDescent="0.3">
      <c r="A31" s="65" t="s">
        <v>60</v>
      </c>
      <c r="B31" s="171" t="s">
        <v>61</v>
      </c>
      <c r="C31" s="171"/>
      <c r="D31" s="171"/>
      <c r="E31" s="171"/>
      <c r="F31" s="171"/>
      <c r="G31" s="171"/>
      <c r="H31" s="171"/>
      <c r="I31" s="171"/>
      <c r="R31" s="75"/>
      <c r="S31" s="75"/>
      <c r="T31" s="75"/>
      <c r="U31" s="75"/>
      <c r="V31" s="75"/>
    </row>
    <row r="32" spans="1:22" x14ac:dyDescent="0.3">
      <c r="A32" s="65" t="s">
        <v>62</v>
      </c>
      <c r="B32" s="171" t="s">
        <v>63</v>
      </c>
      <c r="C32" s="171"/>
      <c r="D32" s="171"/>
      <c r="E32" s="171"/>
      <c r="F32" s="171"/>
      <c r="G32" s="171"/>
      <c r="H32" s="171"/>
      <c r="I32" s="171"/>
      <c r="R32" s="75"/>
      <c r="S32" s="75"/>
      <c r="T32" s="75"/>
      <c r="U32" s="75"/>
      <c r="V32" s="75"/>
    </row>
    <row r="33" spans="1:22" ht="30" customHeight="1" x14ac:dyDescent="0.3">
      <c r="A33" s="66" t="s">
        <v>64</v>
      </c>
      <c r="B33" s="169" t="s">
        <v>65</v>
      </c>
      <c r="C33" s="169"/>
      <c r="D33" s="169"/>
      <c r="E33" s="169"/>
      <c r="F33" s="169"/>
      <c r="G33" s="169"/>
      <c r="H33" s="169"/>
      <c r="I33" s="169"/>
      <c r="S33" s="75"/>
      <c r="T33" s="75"/>
      <c r="U33" s="75"/>
      <c r="V33" s="75"/>
    </row>
    <row r="34" spans="1:22" s="63" customFormat="1" ht="46.15" customHeight="1" x14ac:dyDescent="0.3">
      <c r="A34" s="94" t="s">
        <v>79</v>
      </c>
      <c r="B34" s="169" t="s">
        <v>52</v>
      </c>
      <c r="C34" s="169"/>
      <c r="D34" s="169"/>
      <c r="E34" s="169"/>
      <c r="F34" s="169"/>
      <c r="G34" s="169"/>
      <c r="H34" s="169"/>
      <c r="I34" s="169"/>
      <c r="R34" s="90"/>
      <c r="S34" s="90"/>
      <c r="T34" s="90"/>
      <c r="U34" s="90"/>
      <c r="V34" s="90"/>
    </row>
    <row r="35" spans="1:22" s="63" customFormat="1" ht="34.15" customHeight="1" x14ac:dyDescent="0.3">
      <c r="A35" s="94" t="s">
        <v>80</v>
      </c>
      <c r="B35" s="170" t="s">
        <v>179</v>
      </c>
      <c r="C35" s="170"/>
      <c r="D35" s="170"/>
      <c r="E35" s="170"/>
      <c r="F35" s="170"/>
      <c r="G35" s="170"/>
      <c r="H35" s="170"/>
      <c r="I35" s="170"/>
      <c r="R35" s="90"/>
      <c r="S35" s="90"/>
      <c r="T35" s="90"/>
      <c r="U35" s="90"/>
      <c r="V35" s="90"/>
    </row>
  </sheetData>
  <mergeCells count="17">
    <mergeCell ref="B31:I31"/>
    <mergeCell ref="B32:I32"/>
    <mergeCell ref="B33:I33"/>
    <mergeCell ref="B34:I34"/>
    <mergeCell ref="B35:I35"/>
    <mergeCell ref="R21:T25"/>
    <mergeCell ref="R5:V5"/>
    <mergeCell ref="B30:I30"/>
    <mergeCell ref="A1:C1"/>
    <mergeCell ref="A2:C3"/>
    <mergeCell ref="B4:D4"/>
    <mergeCell ref="C5:H5"/>
    <mergeCell ref="I5:N5"/>
    <mergeCell ref="A8:P8"/>
    <mergeCell ref="A9:P9"/>
    <mergeCell ref="A10:P10"/>
    <mergeCell ref="L19:N1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E24DC-FBAC-4A16-8DBA-1DEE8F8FCEFB}">
  <dimension ref="A1:AC36"/>
  <sheetViews>
    <sheetView zoomScale="40" zoomScaleNormal="40" workbookViewId="0">
      <selection activeCell="B36" sqref="B36:I36"/>
    </sheetView>
  </sheetViews>
  <sheetFormatPr defaultColWidth="9" defaultRowHeight="14" x14ac:dyDescent="0.3"/>
  <cols>
    <col min="1" max="1" width="44.81640625" style="35" customWidth="1"/>
    <col min="2" max="2" width="49.54296875" style="35" customWidth="1"/>
    <col min="3" max="5" width="17.453125" style="35" customWidth="1"/>
    <col min="6" max="15" width="11.7265625" style="35" customWidth="1"/>
    <col min="16" max="16" width="20.54296875" style="35" customWidth="1"/>
    <col min="17" max="17" width="5.453125" style="35" customWidth="1"/>
    <col min="18" max="22" width="19.54296875" style="72" customWidth="1"/>
    <col min="23" max="23" width="20.54296875" style="35" customWidth="1"/>
    <col min="24" max="16384" width="9" style="35"/>
  </cols>
  <sheetData>
    <row r="1" spans="1:29" ht="35.25" customHeight="1" x14ac:dyDescent="0.3">
      <c r="A1" s="133" t="s">
        <v>94</v>
      </c>
      <c r="B1" s="134"/>
      <c r="C1" s="135"/>
    </row>
    <row r="2" spans="1:29" x14ac:dyDescent="0.3">
      <c r="A2" s="145" t="s">
        <v>98</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58.5" customHeight="1"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55" t="s">
        <v>46</v>
      </c>
      <c r="B8" s="156"/>
      <c r="C8" s="157"/>
      <c r="D8" s="157"/>
      <c r="E8" s="157"/>
      <c r="F8" s="157"/>
      <c r="G8" s="157"/>
      <c r="H8" s="157"/>
      <c r="I8" s="157"/>
      <c r="J8" s="157"/>
      <c r="K8" s="157"/>
      <c r="L8" s="157"/>
      <c r="M8" s="157"/>
      <c r="N8" s="157"/>
      <c r="O8" s="157"/>
      <c r="P8" s="157"/>
      <c r="R8" s="34"/>
      <c r="S8" s="34"/>
      <c r="T8" s="34"/>
      <c r="U8" s="34"/>
      <c r="V8" s="34"/>
    </row>
    <row r="9" spans="1:29" x14ac:dyDescent="0.3">
      <c r="A9" s="167" t="s">
        <v>166</v>
      </c>
      <c r="B9" s="168"/>
      <c r="C9" s="168"/>
      <c r="D9" s="168"/>
      <c r="E9" s="168"/>
      <c r="F9" s="168"/>
      <c r="G9" s="168"/>
      <c r="H9" s="168"/>
      <c r="I9" s="168"/>
      <c r="J9" s="168"/>
      <c r="K9" s="168"/>
      <c r="L9" s="168"/>
      <c r="M9" s="168"/>
      <c r="N9" s="168"/>
      <c r="O9" s="168"/>
      <c r="P9" s="168"/>
      <c r="Q9" s="168"/>
      <c r="R9" s="168"/>
      <c r="S9" s="168"/>
      <c r="T9" s="168"/>
      <c r="U9" s="168"/>
      <c r="V9" s="168"/>
    </row>
    <row r="10" spans="1:29" ht="15" customHeight="1" x14ac:dyDescent="0.3">
      <c r="A10" s="140"/>
      <c r="B10" s="141"/>
      <c r="C10" s="142"/>
      <c r="D10" s="142"/>
      <c r="E10" s="142"/>
      <c r="F10" s="142"/>
      <c r="G10" s="142"/>
      <c r="H10" s="142"/>
      <c r="I10" s="142"/>
      <c r="J10" s="142"/>
      <c r="K10" s="142"/>
      <c r="L10" s="142"/>
      <c r="M10" s="142"/>
      <c r="N10" s="142"/>
      <c r="O10" s="142"/>
      <c r="P10" s="142"/>
      <c r="R10" s="35"/>
      <c r="S10" s="35"/>
      <c r="T10" s="35"/>
      <c r="U10" s="35"/>
      <c r="V10" s="35"/>
    </row>
    <row r="11" spans="1:29" ht="28" x14ac:dyDescent="0.3">
      <c r="A11" s="71" t="s">
        <v>113</v>
      </c>
      <c r="B11" s="71" t="s">
        <v>102</v>
      </c>
      <c r="C11" s="76"/>
      <c r="D11" s="76"/>
      <c r="E11" s="76"/>
      <c r="F11" s="76"/>
      <c r="G11" s="76"/>
      <c r="H11" s="77"/>
      <c r="I11" s="78"/>
      <c r="J11" s="79"/>
      <c r="K11" s="79"/>
      <c r="L11" s="69"/>
      <c r="M11" s="69"/>
      <c r="N11" s="69"/>
      <c r="O11" s="69"/>
      <c r="P11" s="58">
        <f>C11*I11+D11*J11+E11*K11+F11*L11+G11*M11+H11*N11+O11</f>
        <v>0</v>
      </c>
      <c r="R11" s="35"/>
      <c r="S11" s="35"/>
      <c r="T11" s="35"/>
      <c r="U11" s="35"/>
      <c r="V11" s="35"/>
    </row>
    <row r="12" spans="1:29" ht="28" x14ac:dyDescent="0.3">
      <c r="A12" s="71" t="s">
        <v>114</v>
      </c>
      <c r="B12" s="71" t="s">
        <v>102</v>
      </c>
      <c r="C12" s="81"/>
      <c r="D12" s="81"/>
      <c r="E12" s="81"/>
      <c r="F12" s="81"/>
      <c r="G12" s="81"/>
      <c r="H12" s="82"/>
      <c r="I12" s="68"/>
      <c r="J12" s="69"/>
      <c r="K12" s="69"/>
      <c r="L12" s="69"/>
      <c r="M12" s="69"/>
      <c r="N12" s="69"/>
      <c r="O12" s="69"/>
      <c r="P12" s="58">
        <f t="shared" ref="P12:P15" si="0">C12*I12+D12*J12+E12*K12+F12*L12+G12*M12+H12*N12+O12</f>
        <v>0</v>
      </c>
      <c r="R12" s="35"/>
      <c r="S12" s="35"/>
      <c r="T12" s="35"/>
      <c r="U12" s="35"/>
      <c r="V12" s="35"/>
    </row>
    <row r="13" spans="1:29" ht="28" x14ac:dyDescent="0.3">
      <c r="A13" s="71" t="s">
        <v>115</v>
      </c>
      <c r="B13" s="71" t="s">
        <v>102</v>
      </c>
      <c r="C13" s="81"/>
      <c r="D13" s="81"/>
      <c r="E13" s="81"/>
      <c r="F13" s="81"/>
      <c r="G13" s="81"/>
      <c r="H13" s="82"/>
      <c r="I13" s="68"/>
      <c r="J13" s="69"/>
      <c r="K13" s="69"/>
      <c r="L13" s="69"/>
      <c r="M13" s="69"/>
      <c r="N13" s="69"/>
      <c r="O13" s="69"/>
      <c r="P13" s="58">
        <f t="shared" si="0"/>
        <v>0</v>
      </c>
      <c r="R13" s="35"/>
      <c r="S13" s="35"/>
      <c r="T13" s="35"/>
      <c r="U13" s="35"/>
      <c r="V13" s="35"/>
    </row>
    <row r="14" spans="1:29" ht="28" x14ac:dyDescent="0.3">
      <c r="A14" s="71" t="s">
        <v>116</v>
      </c>
      <c r="B14" s="71" t="s">
        <v>102</v>
      </c>
      <c r="C14" s="81"/>
      <c r="D14" s="81"/>
      <c r="E14" s="81"/>
      <c r="F14" s="81"/>
      <c r="G14" s="81"/>
      <c r="H14" s="82"/>
      <c r="I14" s="68"/>
      <c r="J14" s="69"/>
      <c r="K14" s="69"/>
      <c r="L14" s="69"/>
      <c r="M14" s="69"/>
      <c r="N14" s="69"/>
      <c r="O14" s="69"/>
      <c r="P14" s="58">
        <f t="shared" si="0"/>
        <v>0</v>
      </c>
      <c r="R14" s="80"/>
      <c r="S14" s="80"/>
      <c r="T14" s="80"/>
      <c r="U14" s="80"/>
      <c r="V14" s="80"/>
    </row>
    <row r="15" spans="1:29" ht="28" x14ac:dyDescent="0.3">
      <c r="A15" s="71" t="s">
        <v>117</v>
      </c>
      <c r="B15" s="71" t="s">
        <v>102</v>
      </c>
      <c r="C15" s="81"/>
      <c r="D15" s="81"/>
      <c r="E15" s="81"/>
      <c r="F15" s="81"/>
      <c r="G15" s="81"/>
      <c r="H15" s="82"/>
      <c r="I15" s="68"/>
      <c r="J15" s="69"/>
      <c r="K15" s="69"/>
      <c r="L15" s="69"/>
      <c r="M15" s="69"/>
      <c r="N15" s="69"/>
      <c r="O15" s="69"/>
      <c r="P15" s="58">
        <f t="shared" si="0"/>
        <v>0</v>
      </c>
    </row>
    <row r="16" spans="1:29" ht="28" x14ac:dyDescent="0.3">
      <c r="A16" s="71" t="s">
        <v>118</v>
      </c>
      <c r="B16" s="71" t="s">
        <v>102</v>
      </c>
      <c r="C16" s="81"/>
      <c r="D16" s="81"/>
      <c r="E16" s="81"/>
      <c r="F16" s="81"/>
      <c r="G16" s="81"/>
      <c r="H16" s="82"/>
      <c r="I16" s="68"/>
      <c r="J16" s="69"/>
      <c r="K16" s="69"/>
      <c r="L16" s="69"/>
      <c r="M16" s="69"/>
      <c r="N16" s="69"/>
      <c r="O16" s="69"/>
      <c r="P16" s="58">
        <f t="shared" ref="P16:P18" si="1">C16*I16+D16*J16+E16*K16+F16*L16+G16*M16+H16*N16+O16</f>
        <v>0</v>
      </c>
    </row>
    <row r="17" spans="1:22" ht="28" x14ac:dyDescent="0.3">
      <c r="A17" s="71" t="s">
        <v>119</v>
      </c>
      <c r="B17" s="71" t="s">
        <v>102</v>
      </c>
      <c r="C17" s="81"/>
      <c r="D17" s="81"/>
      <c r="E17" s="81"/>
      <c r="F17" s="81"/>
      <c r="G17" s="81"/>
      <c r="H17" s="82"/>
      <c r="I17" s="68"/>
      <c r="J17" s="69"/>
      <c r="K17" s="69"/>
      <c r="L17" s="69"/>
      <c r="M17" s="69"/>
      <c r="N17" s="69"/>
      <c r="O17" s="69"/>
      <c r="P17" s="58">
        <f t="shared" si="1"/>
        <v>0</v>
      </c>
    </row>
    <row r="18" spans="1:22" ht="28" x14ac:dyDescent="0.3">
      <c r="A18" s="71" t="s">
        <v>120</v>
      </c>
      <c r="B18" s="71" t="s">
        <v>102</v>
      </c>
      <c r="C18" s="81"/>
      <c r="D18" s="81"/>
      <c r="E18" s="81"/>
      <c r="F18" s="81"/>
      <c r="G18" s="81"/>
      <c r="H18" s="82"/>
      <c r="I18" s="68"/>
      <c r="J18" s="69"/>
      <c r="K18" s="69"/>
      <c r="L18" s="69"/>
      <c r="M18" s="69"/>
      <c r="N18" s="69"/>
      <c r="O18" s="69"/>
      <c r="P18" s="58">
        <f t="shared" si="1"/>
        <v>0</v>
      </c>
    </row>
    <row r="19" spans="1:22" ht="14.5" thickBot="1" x14ac:dyDescent="0.35">
      <c r="R19" s="35"/>
      <c r="S19" s="35"/>
      <c r="T19" s="35"/>
      <c r="U19" s="35"/>
      <c r="V19" s="35"/>
    </row>
    <row r="20" spans="1:22" ht="14.5" thickBot="1" x14ac:dyDescent="0.35">
      <c r="L20" s="183" t="s">
        <v>47</v>
      </c>
      <c r="M20" s="183"/>
      <c r="N20" s="183"/>
      <c r="O20" s="72"/>
      <c r="P20" s="83">
        <f>SUM(P11:P18)</f>
        <v>0</v>
      </c>
      <c r="R20" s="58">
        <f>P20</f>
        <v>0</v>
      </c>
      <c r="S20" s="58">
        <f>R20*S$6</f>
        <v>0</v>
      </c>
      <c r="T20" s="58">
        <f>S20*T$6</f>
        <v>0</v>
      </c>
      <c r="U20" s="58">
        <f t="shared" ref="U20:V20" si="2">T20*U$6</f>
        <v>0</v>
      </c>
      <c r="V20" s="58">
        <f t="shared" si="2"/>
        <v>0</v>
      </c>
    </row>
    <row r="21" spans="1:22" ht="12" customHeight="1" x14ac:dyDescent="0.3">
      <c r="L21" s="87"/>
      <c r="M21" s="87"/>
      <c r="N21" s="87"/>
      <c r="P21" s="60"/>
      <c r="R21" s="73"/>
      <c r="S21" s="73"/>
      <c r="T21" s="73"/>
      <c r="U21" s="73"/>
      <c r="V21" s="73"/>
    </row>
    <row r="22" spans="1:22" ht="15.5" x14ac:dyDescent="0.35">
      <c r="A22" s="61" t="s">
        <v>48</v>
      </c>
      <c r="B22" s="61" t="s">
        <v>49</v>
      </c>
      <c r="C22" s="86" t="s">
        <v>50</v>
      </c>
      <c r="P22" s="62"/>
      <c r="R22" s="111"/>
      <c r="S22" s="111"/>
      <c r="T22" s="111"/>
      <c r="U22" s="107"/>
      <c r="V22" s="107"/>
    </row>
    <row r="23" spans="1:22" x14ac:dyDescent="0.3">
      <c r="A23" s="67"/>
      <c r="B23" s="95" t="s">
        <v>45</v>
      </c>
      <c r="C23" s="92">
        <v>6</v>
      </c>
      <c r="D23" s="88"/>
      <c r="E23" s="88"/>
      <c r="F23" s="88"/>
      <c r="G23" s="88"/>
      <c r="H23" s="88"/>
      <c r="I23" s="88"/>
      <c r="P23" s="63"/>
      <c r="R23" s="111"/>
      <c r="S23" s="111"/>
      <c r="T23" s="111"/>
      <c r="U23" s="107"/>
      <c r="V23" s="107"/>
    </row>
    <row r="24" spans="1:22" x14ac:dyDescent="0.3">
      <c r="A24" s="67"/>
      <c r="B24" s="95" t="s">
        <v>44</v>
      </c>
      <c r="C24" s="92">
        <v>5</v>
      </c>
      <c r="D24" s="88"/>
      <c r="E24" s="88"/>
      <c r="F24" s="88"/>
      <c r="G24" s="88"/>
      <c r="H24" s="88"/>
      <c r="I24" s="88"/>
      <c r="P24" s="63"/>
      <c r="R24" s="111"/>
      <c r="S24" s="111"/>
      <c r="T24" s="111"/>
      <c r="U24" s="107"/>
      <c r="V24" s="107"/>
    </row>
    <row r="25" spans="1:22" x14ac:dyDescent="0.3">
      <c r="A25" s="67"/>
      <c r="B25" s="95" t="s">
        <v>43</v>
      </c>
      <c r="C25" s="92">
        <v>4</v>
      </c>
      <c r="D25" s="88"/>
      <c r="E25" s="88"/>
      <c r="F25" s="88"/>
      <c r="G25" s="88"/>
      <c r="H25" s="88"/>
      <c r="I25" s="88"/>
      <c r="R25" s="111"/>
      <c r="S25" s="111"/>
      <c r="T25" s="111"/>
      <c r="U25" s="107"/>
      <c r="V25" s="107"/>
    </row>
    <row r="26" spans="1:22" x14ac:dyDescent="0.3">
      <c r="A26" s="67"/>
      <c r="B26" s="95" t="s">
        <v>42</v>
      </c>
      <c r="C26" s="92">
        <v>3</v>
      </c>
      <c r="D26" s="88"/>
      <c r="E26" s="88"/>
      <c r="F26" s="88"/>
      <c r="G26" s="88"/>
      <c r="H26" s="88"/>
      <c r="I26" s="88"/>
      <c r="R26" s="111"/>
      <c r="S26" s="111"/>
      <c r="T26" s="111"/>
      <c r="U26" s="107"/>
      <c r="V26" s="107"/>
    </row>
    <row r="27" spans="1:22" x14ac:dyDescent="0.3">
      <c r="A27" s="67"/>
      <c r="B27" s="95" t="s">
        <v>41</v>
      </c>
      <c r="C27" s="92">
        <v>2</v>
      </c>
      <c r="D27" s="88"/>
      <c r="E27" s="88"/>
      <c r="F27" s="88"/>
      <c r="G27" s="88"/>
      <c r="H27" s="88"/>
      <c r="I27" s="88"/>
      <c r="R27" s="74"/>
      <c r="S27" s="74"/>
      <c r="T27" s="74"/>
      <c r="U27" s="74"/>
      <c r="V27" s="74"/>
    </row>
    <row r="28" spans="1:22" x14ac:dyDescent="0.3">
      <c r="A28" s="67"/>
      <c r="B28" s="95" t="s">
        <v>40</v>
      </c>
      <c r="C28" s="92">
        <v>1</v>
      </c>
      <c r="D28" s="88"/>
      <c r="E28" s="88"/>
      <c r="F28" s="88"/>
      <c r="G28" s="88"/>
      <c r="H28" s="88"/>
      <c r="I28" s="88"/>
      <c r="R28" s="74"/>
      <c r="S28" s="74"/>
      <c r="T28" s="74"/>
      <c r="U28" s="74"/>
      <c r="V28" s="74"/>
    </row>
    <row r="29" spans="1:22" x14ac:dyDescent="0.3">
      <c r="B29" s="88"/>
      <c r="C29" s="88"/>
      <c r="D29" s="88"/>
      <c r="E29" s="88"/>
      <c r="F29" s="88"/>
      <c r="G29" s="88"/>
      <c r="H29" s="88"/>
      <c r="I29" s="88"/>
      <c r="R29" s="74"/>
      <c r="S29" s="74"/>
      <c r="T29" s="74"/>
      <c r="U29" s="74"/>
      <c r="V29" s="74"/>
    </row>
    <row r="30" spans="1:22" x14ac:dyDescent="0.3">
      <c r="B30" s="96" t="s">
        <v>57</v>
      </c>
      <c r="C30" s="88"/>
      <c r="D30" s="88"/>
      <c r="E30" s="88"/>
      <c r="F30" s="88"/>
      <c r="G30" s="88"/>
      <c r="H30" s="88"/>
      <c r="I30" s="88"/>
      <c r="R30" s="63"/>
      <c r="S30" s="74"/>
      <c r="T30" s="74"/>
      <c r="U30" s="74"/>
      <c r="V30" s="74"/>
    </row>
    <row r="31" spans="1:22" x14ac:dyDescent="0.3">
      <c r="A31" s="65" t="s">
        <v>58</v>
      </c>
      <c r="B31" s="171" t="s">
        <v>59</v>
      </c>
      <c r="C31" s="171"/>
      <c r="D31" s="171"/>
      <c r="E31" s="171"/>
      <c r="F31" s="171"/>
      <c r="G31" s="171"/>
      <c r="H31" s="171"/>
      <c r="I31" s="171"/>
      <c r="R31" s="63"/>
      <c r="S31" s="74"/>
      <c r="T31" s="74"/>
      <c r="U31" s="74"/>
      <c r="V31" s="74"/>
    </row>
    <row r="32" spans="1:22" x14ac:dyDescent="0.3">
      <c r="A32" s="65" t="s">
        <v>60</v>
      </c>
      <c r="B32" s="171" t="s">
        <v>61</v>
      </c>
      <c r="C32" s="171"/>
      <c r="D32" s="171"/>
      <c r="E32" s="171"/>
      <c r="F32" s="171"/>
      <c r="G32" s="171"/>
      <c r="H32" s="171"/>
      <c r="I32" s="171"/>
      <c r="R32" s="75"/>
      <c r="S32" s="75"/>
      <c r="T32" s="75"/>
      <c r="U32" s="75"/>
      <c r="V32" s="75"/>
    </row>
    <row r="33" spans="1:22" x14ac:dyDescent="0.3">
      <c r="A33" s="65" t="s">
        <v>62</v>
      </c>
      <c r="B33" s="171" t="s">
        <v>63</v>
      </c>
      <c r="C33" s="171"/>
      <c r="D33" s="171"/>
      <c r="E33" s="171"/>
      <c r="F33" s="171"/>
      <c r="G33" s="171"/>
      <c r="H33" s="171"/>
      <c r="I33" s="171"/>
      <c r="R33" s="75"/>
      <c r="S33" s="75"/>
      <c r="T33" s="75"/>
      <c r="U33" s="75"/>
      <c r="V33" s="75"/>
    </row>
    <row r="34" spans="1:22" ht="30" customHeight="1" x14ac:dyDescent="0.3">
      <c r="A34" s="66" t="s">
        <v>64</v>
      </c>
      <c r="B34" s="169" t="s">
        <v>65</v>
      </c>
      <c r="C34" s="169"/>
      <c r="D34" s="169"/>
      <c r="E34" s="169"/>
      <c r="F34" s="169"/>
      <c r="G34" s="169"/>
      <c r="H34" s="169"/>
      <c r="I34" s="169"/>
      <c r="S34" s="75"/>
      <c r="T34" s="75"/>
      <c r="U34" s="75"/>
      <c r="V34" s="75"/>
    </row>
    <row r="35" spans="1:22" s="63" customFormat="1" ht="46.15" customHeight="1" x14ac:dyDescent="0.3">
      <c r="A35" s="94" t="s">
        <v>79</v>
      </c>
      <c r="B35" s="169" t="s">
        <v>52</v>
      </c>
      <c r="C35" s="169"/>
      <c r="D35" s="169"/>
      <c r="E35" s="169"/>
      <c r="F35" s="169"/>
      <c r="G35" s="169"/>
      <c r="H35" s="169"/>
      <c r="I35" s="169"/>
      <c r="R35" s="90"/>
      <c r="S35" s="90"/>
      <c r="T35" s="90"/>
      <c r="U35" s="90"/>
      <c r="V35" s="90"/>
    </row>
    <row r="36" spans="1:22" s="63" customFormat="1" ht="34.15" customHeight="1" x14ac:dyDescent="0.3">
      <c r="A36" s="94" t="s">
        <v>80</v>
      </c>
      <c r="B36" s="170" t="s">
        <v>179</v>
      </c>
      <c r="C36" s="170"/>
      <c r="D36" s="170"/>
      <c r="E36" s="170"/>
      <c r="F36" s="170"/>
      <c r="G36" s="170"/>
      <c r="H36" s="170"/>
      <c r="I36" s="170"/>
      <c r="R36" s="90"/>
      <c r="S36" s="90"/>
      <c r="T36" s="90"/>
      <c r="U36" s="90"/>
      <c r="V36" s="90"/>
    </row>
  </sheetData>
  <mergeCells count="16">
    <mergeCell ref="B32:I32"/>
    <mergeCell ref="B33:I33"/>
    <mergeCell ref="B34:I34"/>
    <mergeCell ref="B35:I35"/>
    <mergeCell ref="B36:I36"/>
    <mergeCell ref="R5:V5"/>
    <mergeCell ref="A9:V9"/>
    <mergeCell ref="B31:I31"/>
    <mergeCell ref="A1:C1"/>
    <mergeCell ref="A2:C3"/>
    <mergeCell ref="B4:D4"/>
    <mergeCell ref="C5:H5"/>
    <mergeCell ref="I5:N5"/>
    <mergeCell ref="A8:P8"/>
    <mergeCell ref="A10:P10"/>
    <mergeCell ref="L20:N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D7DCA-BCD4-4A0F-8222-D44737AE5F6A}">
  <dimension ref="A1:AC37"/>
  <sheetViews>
    <sheetView zoomScale="40" zoomScaleNormal="40" workbookViewId="0">
      <selection activeCell="B37" sqref="B37:I37"/>
    </sheetView>
  </sheetViews>
  <sheetFormatPr defaultColWidth="9" defaultRowHeight="14" x14ac:dyDescent="0.3"/>
  <cols>
    <col min="1" max="1" width="44.81640625" style="35" customWidth="1"/>
    <col min="2" max="2" width="49.54296875" style="35" customWidth="1"/>
    <col min="3" max="5" width="17.453125" style="35" customWidth="1"/>
    <col min="6" max="15" width="11.7265625" style="35" customWidth="1"/>
    <col min="16" max="16" width="20.54296875" style="35" customWidth="1"/>
    <col min="17" max="17" width="5.453125" style="35" customWidth="1"/>
    <col min="18" max="18" width="20.81640625" style="72" customWidth="1"/>
    <col min="19" max="22" width="21.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99</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29"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9" ht="28" x14ac:dyDescent="0.3">
      <c r="A11" s="71" t="s">
        <v>113</v>
      </c>
      <c r="B11" s="71" t="s">
        <v>102</v>
      </c>
      <c r="C11" s="76"/>
      <c r="D11" s="76"/>
      <c r="E11" s="76"/>
      <c r="F11" s="76"/>
      <c r="G11" s="76"/>
      <c r="H11" s="77"/>
      <c r="I11" s="78"/>
      <c r="J11" s="79"/>
      <c r="K11" s="79"/>
      <c r="L11" s="69"/>
      <c r="M11" s="69"/>
      <c r="N11" s="69"/>
      <c r="O11" s="69"/>
      <c r="P11" s="58">
        <f>C11*I11+D11*J11+E11*K11+F11*L11+G11*M11+H11*N11+O11</f>
        <v>0</v>
      </c>
      <c r="R11" s="35"/>
      <c r="S11" s="35"/>
      <c r="T11" s="35"/>
      <c r="U11" s="35"/>
      <c r="V11" s="35"/>
    </row>
    <row r="12" spans="1:29" ht="28" x14ac:dyDescent="0.3">
      <c r="A12" s="71" t="s">
        <v>114</v>
      </c>
      <c r="B12" s="71" t="s">
        <v>102</v>
      </c>
      <c r="C12" s="81"/>
      <c r="D12" s="81"/>
      <c r="E12" s="81"/>
      <c r="F12" s="81"/>
      <c r="G12" s="81"/>
      <c r="H12" s="82"/>
      <c r="I12" s="68"/>
      <c r="J12" s="69"/>
      <c r="K12" s="69"/>
      <c r="L12" s="69"/>
      <c r="M12" s="69"/>
      <c r="N12" s="69"/>
      <c r="O12" s="69"/>
      <c r="P12" s="58">
        <f t="shared" ref="P12:P15" si="0">C12*I12+D12*J12+E12*K12+F12*L12+G12*M12+H12*N12+O12</f>
        <v>0</v>
      </c>
      <c r="R12" s="35"/>
      <c r="S12" s="35"/>
      <c r="T12" s="35"/>
      <c r="U12" s="35"/>
      <c r="V12" s="35"/>
    </row>
    <row r="13" spans="1:29" ht="28" x14ac:dyDescent="0.3">
      <c r="A13" s="71" t="s">
        <v>115</v>
      </c>
      <c r="B13" s="71" t="s">
        <v>102</v>
      </c>
      <c r="C13" s="81"/>
      <c r="D13" s="81"/>
      <c r="E13" s="81"/>
      <c r="F13" s="81"/>
      <c r="G13" s="81"/>
      <c r="H13" s="82"/>
      <c r="I13" s="68"/>
      <c r="J13" s="69"/>
      <c r="K13" s="69"/>
      <c r="L13" s="69"/>
      <c r="M13" s="69"/>
      <c r="N13" s="69"/>
      <c r="O13" s="69"/>
      <c r="P13" s="58">
        <f t="shared" si="0"/>
        <v>0</v>
      </c>
      <c r="R13" s="35"/>
      <c r="S13" s="35"/>
      <c r="T13" s="35"/>
      <c r="U13" s="35"/>
      <c r="V13" s="35"/>
    </row>
    <row r="14" spans="1:29" ht="28" x14ac:dyDescent="0.3">
      <c r="A14" s="71" t="s">
        <v>116</v>
      </c>
      <c r="B14" s="71" t="s">
        <v>102</v>
      </c>
      <c r="C14" s="81"/>
      <c r="D14" s="81"/>
      <c r="E14" s="81"/>
      <c r="F14" s="81"/>
      <c r="G14" s="81"/>
      <c r="H14" s="82"/>
      <c r="I14" s="68"/>
      <c r="J14" s="69"/>
      <c r="K14" s="69"/>
      <c r="L14" s="69"/>
      <c r="M14" s="69"/>
      <c r="N14" s="69"/>
      <c r="O14" s="69"/>
      <c r="P14" s="58">
        <f t="shared" si="0"/>
        <v>0</v>
      </c>
      <c r="R14" s="80"/>
      <c r="S14" s="80"/>
      <c r="T14" s="80"/>
      <c r="U14" s="80"/>
      <c r="V14" s="80"/>
    </row>
    <row r="15" spans="1:29" ht="28" x14ac:dyDescent="0.3">
      <c r="A15" s="71" t="s">
        <v>117</v>
      </c>
      <c r="B15" s="71" t="s">
        <v>102</v>
      </c>
      <c r="C15" s="81"/>
      <c r="D15" s="81"/>
      <c r="E15" s="81"/>
      <c r="F15" s="81"/>
      <c r="G15" s="81"/>
      <c r="H15" s="82"/>
      <c r="I15" s="68"/>
      <c r="J15" s="69"/>
      <c r="K15" s="69"/>
      <c r="L15" s="69"/>
      <c r="M15" s="69"/>
      <c r="N15" s="69"/>
      <c r="O15" s="69"/>
      <c r="P15" s="58">
        <f t="shared" si="0"/>
        <v>0</v>
      </c>
    </row>
    <row r="16" spans="1:29" ht="28" x14ac:dyDescent="0.3">
      <c r="A16" s="71" t="s">
        <v>118</v>
      </c>
      <c r="B16" s="71" t="s">
        <v>102</v>
      </c>
      <c r="C16" s="81"/>
      <c r="D16" s="81"/>
      <c r="E16" s="81"/>
      <c r="F16" s="81"/>
      <c r="G16" s="81"/>
      <c r="H16" s="82"/>
      <c r="I16" s="68"/>
      <c r="J16" s="69"/>
      <c r="K16" s="69"/>
      <c r="L16" s="69"/>
      <c r="M16" s="69"/>
      <c r="N16" s="69"/>
      <c r="O16" s="69"/>
      <c r="P16" s="58">
        <f t="shared" ref="P16:P17" si="1">C16*I16+D16*J16+E16*K16+F16*L16+G16*M16+H16*N16+O16</f>
        <v>0</v>
      </c>
    </row>
    <row r="17" spans="1:22" ht="28" x14ac:dyDescent="0.3">
      <c r="A17" s="71" t="s">
        <v>119</v>
      </c>
      <c r="B17" s="71" t="s">
        <v>102</v>
      </c>
      <c r="C17" s="81"/>
      <c r="D17" s="81"/>
      <c r="E17" s="81"/>
      <c r="F17" s="81"/>
      <c r="G17" s="81"/>
      <c r="H17" s="82"/>
      <c r="I17" s="68"/>
      <c r="J17" s="69"/>
      <c r="K17" s="69"/>
      <c r="L17" s="69"/>
      <c r="M17" s="69"/>
      <c r="N17" s="69"/>
      <c r="O17" s="69"/>
      <c r="P17" s="58">
        <f t="shared" si="1"/>
        <v>0</v>
      </c>
    </row>
    <row r="18" spans="1:22" ht="28" x14ac:dyDescent="0.3">
      <c r="A18" s="71" t="s">
        <v>120</v>
      </c>
      <c r="B18" s="71" t="s">
        <v>102</v>
      </c>
      <c r="C18" s="81"/>
      <c r="D18" s="81"/>
      <c r="E18" s="81"/>
      <c r="F18" s="81"/>
      <c r="G18" s="81"/>
      <c r="H18" s="82"/>
      <c r="I18" s="68"/>
      <c r="J18" s="69"/>
      <c r="K18" s="69"/>
      <c r="L18" s="69"/>
      <c r="M18" s="69"/>
      <c r="N18" s="69"/>
      <c r="O18" s="69"/>
      <c r="P18" s="58">
        <f t="shared" ref="P18" si="2">C18*I18+D18*J18+E18*K18+F18*L18+G18*M18+H18*N18+O18</f>
        <v>0</v>
      </c>
    </row>
    <row r="19" spans="1:22" ht="28" x14ac:dyDescent="0.3">
      <c r="A19" s="71" t="s">
        <v>121</v>
      </c>
      <c r="B19" s="71" t="s">
        <v>102</v>
      </c>
      <c r="C19" s="81"/>
      <c r="D19" s="81"/>
      <c r="E19" s="81"/>
      <c r="F19" s="81"/>
      <c r="G19" s="81"/>
      <c r="H19" s="82"/>
      <c r="I19" s="68"/>
      <c r="J19" s="69"/>
      <c r="K19" s="69"/>
      <c r="L19" s="69"/>
      <c r="M19" s="69"/>
      <c r="N19" s="69"/>
      <c r="O19" s="69"/>
      <c r="P19" s="58">
        <f t="shared" ref="P19" si="3">C19*I19+D19*J19+E19*K19+F19*L19+G19*M19+H19*N19+O19</f>
        <v>0</v>
      </c>
    </row>
    <row r="20" spans="1:22" ht="14.5" thickBot="1" x14ac:dyDescent="0.35">
      <c r="R20" s="35"/>
      <c r="S20" s="35"/>
      <c r="T20" s="35"/>
      <c r="U20" s="35"/>
      <c r="V20" s="35"/>
    </row>
    <row r="21" spans="1:22" ht="14.5" thickBot="1" x14ac:dyDescent="0.35">
      <c r="L21" s="183" t="s">
        <v>47</v>
      </c>
      <c r="M21" s="183"/>
      <c r="N21" s="183"/>
      <c r="O21" s="72"/>
      <c r="P21" s="83">
        <f>SUM(P11:P19)</f>
        <v>0</v>
      </c>
      <c r="R21" s="58">
        <f>P21</f>
        <v>0</v>
      </c>
      <c r="S21" s="58">
        <f>R21*S$6</f>
        <v>0</v>
      </c>
      <c r="T21" s="58">
        <f>S21*T$6</f>
        <v>0</v>
      </c>
      <c r="U21" s="58">
        <f t="shared" ref="U21:V21" si="4">T21*U$6</f>
        <v>0</v>
      </c>
      <c r="V21" s="58">
        <f t="shared" si="4"/>
        <v>0</v>
      </c>
    </row>
    <row r="22" spans="1:22" ht="12" customHeight="1" x14ac:dyDescent="0.3">
      <c r="L22" s="87"/>
      <c r="M22" s="87"/>
      <c r="N22" s="87"/>
      <c r="P22" s="60"/>
      <c r="R22" s="73"/>
      <c r="S22" s="73"/>
      <c r="T22" s="73"/>
      <c r="U22" s="73"/>
      <c r="V22" s="73"/>
    </row>
    <row r="23" spans="1:22" ht="15.5" x14ac:dyDescent="0.35">
      <c r="A23" s="61" t="s">
        <v>48</v>
      </c>
      <c r="B23" s="61" t="s">
        <v>49</v>
      </c>
      <c r="C23" s="86" t="s">
        <v>50</v>
      </c>
      <c r="P23" s="62"/>
      <c r="R23" s="111"/>
      <c r="S23" s="111"/>
      <c r="T23" s="111"/>
      <c r="U23" s="107"/>
      <c r="V23" s="107"/>
    </row>
    <row r="24" spans="1:22" x14ac:dyDescent="0.3">
      <c r="A24" s="67"/>
      <c r="B24" s="95" t="s">
        <v>45</v>
      </c>
      <c r="C24" s="92">
        <v>6</v>
      </c>
      <c r="D24" s="88"/>
      <c r="E24" s="88"/>
      <c r="F24" s="88"/>
      <c r="G24" s="88"/>
      <c r="H24" s="88"/>
      <c r="I24" s="88"/>
      <c r="P24" s="63"/>
      <c r="R24" s="111"/>
      <c r="S24" s="111"/>
      <c r="T24" s="111"/>
      <c r="U24" s="107"/>
      <c r="V24" s="107"/>
    </row>
    <row r="25" spans="1:22" x14ac:dyDescent="0.3">
      <c r="A25" s="67"/>
      <c r="B25" s="95" t="s">
        <v>44</v>
      </c>
      <c r="C25" s="92">
        <v>5</v>
      </c>
      <c r="D25" s="88"/>
      <c r="E25" s="88"/>
      <c r="F25" s="88"/>
      <c r="G25" s="88"/>
      <c r="H25" s="88"/>
      <c r="I25" s="88"/>
      <c r="P25" s="63"/>
      <c r="R25" s="111"/>
      <c r="S25" s="111"/>
      <c r="T25" s="111"/>
      <c r="U25" s="107"/>
      <c r="V25" s="107"/>
    </row>
    <row r="26" spans="1:22" x14ac:dyDescent="0.3">
      <c r="A26" s="67"/>
      <c r="B26" s="95" t="s">
        <v>43</v>
      </c>
      <c r="C26" s="92">
        <v>4</v>
      </c>
      <c r="D26" s="88"/>
      <c r="E26" s="88"/>
      <c r="F26" s="88"/>
      <c r="G26" s="88"/>
      <c r="H26" s="88"/>
      <c r="I26" s="88"/>
      <c r="R26" s="111"/>
      <c r="S26" s="111"/>
      <c r="T26" s="111"/>
      <c r="U26" s="107"/>
      <c r="V26" s="107"/>
    </row>
    <row r="27" spans="1:22" x14ac:dyDescent="0.3">
      <c r="A27" s="67"/>
      <c r="B27" s="95" t="s">
        <v>42</v>
      </c>
      <c r="C27" s="92">
        <v>3</v>
      </c>
      <c r="D27" s="88"/>
      <c r="E27" s="88"/>
      <c r="F27" s="88"/>
      <c r="G27" s="88"/>
      <c r="H27" s="88"/>
      <c r="I27" s="88"/>
      <c r="R27" s="111"/>
      <c r="S27" s="111"/>
      <c r="T27" s="111"/>
      <c r="U27" s="107"/>
      <c r="V27" s="107"/>
    </row>
    <row r="28" spans="1:22" x14ac:dyDescent="0.3">
      <c r="A28" s="67"/>
      <c r="B28" s="95" t="s">
        <v>41</v>
      </c>
      <c r="C28" s="92">
        <v>2</v>
      </c>
      <c r="D28" s="88"/>
      <c r="E28" s="88"/>
      <c r="F28" s="88"/>
      <c r="G28" s="88"/>
      <c r="H28" s="88"/>
      <c r="I28" s="88"/>
      <c r="R28" s="74"/>
      <c r="S28" s="74"/>
      <c r="T28" s="74"/>
      <c r="U28" s="74"/>
      <c r="V28" s="74"/>
    </row>
    <row r="29" spans="1:22" x14ac:dyDescent="0.3">
      <c r="A29" s="67"/>
      <c r="B29" s="95" t="s">
        <v>40</v>
      </c>
      <c r="C29" s="92">
        <v>1</v>
      </c>
      <c r="D29" s="88"/>
      <c r="E29" s="88"/>
      <c r="F29" s="88"/>
      <c r="G29" s="88"/>
      <c r="H29" s="88"/>
      <c r="I29" s="88"/>
      <c r="R29" s="74"/>
      <c r="S29" s="74"/>
      <c r="T29" s="74"/>
      <c r="U29" s="74"/>
      <c r="V29" s="74"/>
    </row>
    <row r="30" spans="1:22" x14ac:dyDescent="0.3">
      <c r="B30" s="88"/>
      <c r="C30" s="88"/>
      <c r="D30" s="88"/>
      <c r="E30" s="88"/>
      <c r="F30" s="88"/>
      <c r="G30" s="88"/>
      <c r="H30" s="88"/>
      <c r="I30" s="88"/>
      <c r="R30" s="74"/>
      <c r="S30" s="74"/>
      <c r="T30" s="74"/>
      <c r="U30" s="74"/>
      <c r="V30" s="74"/>
    </row>
    <row r="31" spans="1:22" x14ac:dyDescent="0.3">
      <c r="B31" s="96" t="s">
        <v>57</v>
      </c>
      <c r="C31" s="88"/>
      <c r="D31" s="88"/>
      <c r="E31" s="88"/>
      <c r="F31" s="88"/>
      <c r="G31" s="88"/>
      <c r="H31" s="88"/>
      <c r="I31" s="88"/>
      <c r="R31" s="63"/>
      <c r="S31" s="74"/>
      <c r="T31" s="74"/>
      <c r="U31" s="74"/>
      <c r="V31" s="74"/>
    </row>
    <row r="32" spans="1:22" x14ac:dyDescent="0.3">
      <c r="A32" s="65" t="s">
        <v>58</v>
      </c>
      <c r="B32" s="171" t="s">
        <v>59</v>
      </c>
      <c r="C32" s="171"/>
      <c r="D32" s="171"/>
      <c r="E32" s="171"/>
      <c r="F32" s="171"/>
      <c r="G32" s="171"/>
      <c r="H32" s="171"/>
      <c r="I32" s="171"/>
      <c r="R32" s="63"/>
      <c r="S32" s="74"/>
      <c r="T32" s="74"/>
      <c r="U32" s="74"/>
      <c r="V32" s="74"/>
    </row>
    <row r="33" spans="1:22" x14ac:dyDescent="0.3">
      <c r="A33" s="65" t="s">
        <v>60</v>
      </c>
      <c r="B33" s="171" t="s">
        <v>61</v>
      </c>
      <c r="C33" s="171"/>
      <c r="D33" s="171"/>
      <c r="E33" s="171"/>
      <c r="F33" s="171"/>
      <c r="G33" s="171"/>
      <c r="H33" s="171"/>
      <c r="I33" s="171"/>
      <c r="R33" s="75"/>
      <c r="S33" s="75"/>
      <c r="T33" s="75"/>
      <c r="U33" s="75"/>
      <c r="V33" s="75"/>
    </row>
    <row r="34" spans="1:22" x14ac:dyDescent="0.3">
      <c r="A34" s="65" t="s">
        <v>62</v>
      </c>
      <c r="B34" s="171" t="s">
        <v>63</v>
      </c>
      <c r="C34" s="171"/>
      <c r="D34" s="171"/>
      <c r="E34" s="171"/>
      <c r="F34" s="171"/>
      <c r="G34" s="171"/>
      <c r="H34" s="171"/>
      <c r="I34" s="171"/>
      <c r="R34" s="75"/>
      <c r="S34" s="75"/>
      <c r="T34" s="75"/>
      <c r="U34" s="75"/>
      <c r="V34" s="75"/>
    </row>
    <row r="35" spans="1:22" ht="30" customHeight="1" x14ac:dyDescent="0.3">
      <c r="A35" s="66" t="s">
        <v>64</v>
      </c>
      <c r="B35" s="169" t="s">
        <v>65</v>
      </c>
      <c r="C35" s="169"/>
      <c r="D35" s="169"/>
      <c r="E35" s="169"/>
      <c r="F35" s="169"/>
      <c r="G35" s="169"/>
      <c r="H35" s="169"/>
      <c r="I35" s="169"/>
      <c r="S35" s="75"/>
      <c r="T35" s="75"/>
      <c r="U35" s="75"/>
      <c r="V35" s="75"/>
    </row>
    <row r="36" spans="1:22" s="63" customFormat="1" ht="46.15" customHeight="1" x14ac:dyDescent="0.3">
      <c r="A36" s="94" t="s">
        <v>79</v>
      </c>
      <c r="B36" s="169" t="s">
        <v>52</v>
      </c>
      <c r="C36" s="169"/>
      <c r="D36" s="169"/>
      <c r="E36" s="169"/>
      <c r="F36" s="169"/>
      <c r="G36" s="169"/>
      <c r="H36" s="169"/>
      <c r="I36" s="169"/>
      <c r="R36" s="90"/>
      <c r="S36" s="90"/>
      <c r="T36" s="90"/>
      <c r="U36" s="90"/>
      <c r="V36" s="90"/>
    </row>
    <row r="37" spans="1:22" s="63" customFormat="1" ht="34.15" customHeight="1" x14ac:dyDescent="0.3">
      <c r="A37" s="94" t="s">
        <v>80</v>
      </c>
      <c r="B37" s="170" t="s">
        <v>179</v>
      </c>
      <c r="C37" s="170"/>
      <c r="D37" s="170"/>
      <c r="E37" s="170"/>
      <c r="F37" s="170"/>
      <c r="G37" s="170"/>
      <c r="H37" s="170"/>
      <c r="I37" s="170"/>
      <c r="R37" s="90"/>
      <c r="S37" s="90"/>
      <c r="T37" s="90"/>
      <c r="U37" s="90"/>
      <c r="V37" s="90"/>
    </row>
  </sheetData>
  <mergeCells count="16">
    <mergeCell ref="B33:I33"/>
    <mergeCell ref="B34:I34"/>
    <mergeCell ref="B35:I35"/>
    <mergeCell ref="B36:I36"/>
    <mergeCell ref="B37:I37"/>
    <mergeCell ref="R5:V5"/>
    <mergeCell ref="A9:V9"/>
    <mergeCell ref="B32:I32"/>
    <mergeCell ref="A1:C1"/>
    <mergeCell ref="A2:C3"/>
    <mergeCell ref="B4:D4"/>
    <mergeCell ref="C5:H5"/>
    <mergeCell ref="I5:N5"/>
    <mergeCell ref="A8:P8"/>
    <mergeCell ref="A10:P10"/>
    <mergeCell ref="L21:N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A551D-3086-4505-9CC8-92965AD3FA27}">
  <dimension ref="A1:AC38"/>
  <sheetViews>
    <sheetView topLeftCell="A17" zoomScale="40" zoomScaleNormal="40" workbookViewId="0">
      <selection activeCell="B38" sqref="B38:I38"/>
    </sheetView>
  </sheetViews>
  <sheetFormatPr defaultColWidth="9" defaultRowHeight="14" x14ac:dyDescent="0.3"/>
  <cols>
    <col min="1" max="1" width="44.81640625" style="35" customWidth="1"/>
    <col min="2" max="2" width="49.54296875" style="35" customWidth="1"/>
    <col min="3" max="5" width="17.453125" style="35" customWidth="1"/>
    <col min="6" max="15" width="11.7265625" style="35" customWidth="1"/>
    <col min="16" max="16" width="20.54296875" style="35" customWidth="1"/>
    <col min="17" max="17" width="5.453125" style="35" customWidth="1"/>
    <col min="18" max="22" width="21.7265625" style="72" customWidth="1"/>
    <col min="23" max="23" width="20.54296875" style="35" customWidth="1"/>
    <col min="24" max="16384" width="9" style="35"/>
  </cols>
  <sheetData>
    <row r="1" spans="1:29" ht="35.25" customHeight="1" x14ac:dyDescent="0.3">
      <c r="A1" s="133" t="s">
        <v>94</v>
      </c>
      <c r="B1" s="134"/>
      <c r="C1" s="135"/>
    </row>
    <row r="2" spans="1:29" x14ac:dyDescent="0.3">
      <c r="A2" s="145" t="s">
        <v>100</v>
      </c>
      <c r="B2" s="145"/>
      <c r="C2" s="145"/>
      <c r="R2" s="35"/>
      <c r="S2" s="35"/>
      <c r="T2" s="35"/>
      <c r="U2" s="35"/>
      <c r="V2" s="35"/>
    </row>
    <row r="3" spans="1:29" ht="22"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29"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9" ht="28" x14ac:dyDescent="0.3">
      <c r="A11" s="71" t="s">
        <v>166</v>
      </c>
      <c r="B11" s="71" t="s">
        <v>102</v>
      </c>
      <c r="C11" s="76"/>
      <c r="D11" s="76"/>
      <c r="E11" s="76"/>
      <c r="F11" s="76"/>
      <c r="G11" s="76"/>
      <c r="H11" s="77"/>
      <c r="I11" s="78"/>
      <c r="J11" s="79"/>
      <c r="K11" s="79"/>
      <c r="L11" s="69"/>
      <c r="M11" s="69"/>
      <c r="N11" s="69"/>
      <c r="O11" s="69"/>
      <c r="P11" s="58">
        <f>C11*I11+D11*J11+E11*K11+F11*L11+G11*M11+H11*N11+O11</f>
        <v>0</v>
      </c>
      <c r="R11" s="35"/>
      <c r="S11" s="35"/>
      <c r="T11" s="35"/>
      <c r="U11" s="35"/>
      <c r="V11" s="35"/>
    </row>
    <row r="12" spans="1:29" ht="28" x14ac:dyDescent="0.3">
      <c r="A12" s="71" t="s">
        <v>114</v>
      </c>
      <c r="B12" s="71" t="s">
        <v>102</v>
      </c>
      <c r="C12" s="81"/>
      <c r="D12" s="81"/>
      <c r="E12" s="81"/>
      <c r="F12" s="81"/>
      <c r="G12" s="81"/>
      <c r="H12" s="82"/>
      <c r="I12" s="68"/>
      <c r="J12" s="69"/>
      <c r="K12" s="69"/>
      <c r="L12" s="69"/>
      <c r="M12" s="69"/>
      <c r="N12" s="69"/>
      <c r="O12" s="69"/>
      <c r="P12" s="58">
        <f t="shared" ref="P12:P15" si="0">C12*I12+D12*J12+E12*K12+F12*L12+G12*M12+H12*N12+O12</f>
        <v>0</v>
      </c>
      <c r="R12" s="35"/>
      <c r="S12" s="35"/>
      <c r="T12" s="35"/>
      <c r="U12" s="35"/>
      <c r="V12" s="35"/>
    </row>
    <row r="13" spans="1:29" ht="28" x14ac:dyDescent="0.3">
      <c r="A13" s="71" t="s">
        <v>115</v>
      </c>
      <c r="B13" s="71" t="s">
        <v>102</v>
      </c>
      <c r="C13" s="81"/>
      <c r="D13" s="81"/>
      <c r="E13" s="81"/>
      <c r="F13" s="81"/>
      <c r="G13" s="81"/>
      <c r="H13" s="82"/>
      <c r="I13" s="68"/>
      <c r="J13" s="69"/>
      <c r="K13" s="69"/>
      <c r="L13" s="69"/>
      <c r="M13" s="69"/>
      <c r="N13" s="69"/>
      <c r="O13" s="69"/>
      <c r="P13" s="58">
        <f t="shared" si="0"/>
        <v>0</v>
      </c>
      <c r="R13" s="35"/>
      <c r="S13" s="35"/>
      <c r="T13" s="35"/>
      <c r="U13" s="35"/>
      <c r="V13" s="35"/>
    </row>
    <row r="14" spans="1:29" ht="28" x14ac:dyDescent="0.3">
      <c r="A14" s="71" t="s">
        <v>116</v>
      </c>
      <c r="B14" s="71" t="s">
        <v>102</v>
      </c>
      <c r="C14" s="81"/>
      <c r="D14" s="81"/>
      <c r="E14" s="81"/>
      <c r="F14" s="81"/>
      <c r="G14" s="81"/>
      <c r="H14" s="82"/>
      <c r="I14" s="68"/>
      <c r="J14" s="69"/>
      <c r="K14" s="69"/>
      <c r="L14" s="69"/>
      <c r="M14" s="69"/>
      <c r="N14" s="69"/>
      <c r="O14" s="69"/>
      <c r="P14" s="58">
        <f t="shared" si="0"/>
        <v>0</v>
      </c>
      <c r="R14" s="80"/>
      <c r="S14" s="80"/>
      <c r="T14" s="80"/>
      <c r="U14" s="80"/>
      <c r="V14" s="80"/>
    </row>
    <row r="15" spans="1:29" ht="28" x14ac:dyDescent="0.3">
      <c r="A15" s="71" t="s">
        <v>117</v>
      </c>
      <c r="B15" s="71" t="s">
        <v>102</v>
      </c>
      <c r="C15" s="81"/>
      <c r="D15" s="81"/>
      <c r="E15" s="81"/>
      <c r="F15" s="81"/>
      <c r="G15" s="81"/>
      <c r="H15" s="82"/>
      <c r="I15" s="68"/>
      <c r="J15" s="69"/>
      <c r="K15" s="69"/>
      <c r="L15" s="69"/>
      <c r="M15" s="69"/>
      <c r="N15" s="69"/>
      <c r="O15" s="69"/>
      <c r="P15" s="58">
        <f t="shared" si="0"/>
        <v>0</v>
      </c>
    </row>
    <row r="16" spans="1:29" ht="28" x14ac:dyDescent="0.3">
      <c r="A16" s="71" t="s">
        <v>118</v>
      </c>
      <c r="B16" s="71" t="s">
        <v>102</v>
      </c>
      <c r="C16" s="76"/>
      <c r="D16" s="76"/>
      <c r="E16" s="76"/>
      <c r="F16" s="76"/>
      <c r="G16" s="76"/>
      <c r="H16" s="77"/>
      <c r="I16" s="78"/>
      <c r="J16" s="79"/>
      <c r="K16" s="79"/>
      <c r="L16" s="69"/>
      <c r="M16" s="69"/>
      <c r="N16" s="69"/>
      <c r="O16" s="69"/>
      <c r="P16" s="58">
        <f>C16*I16+D16*J16+E16*K16+F16*L16+G16*M16+H16*N16+O16</f>
        <v>0</v>
      </c>
    </row>
    <row r="17" spans="1:22" ht="28" x14ac:dyDescent="0.3">
      <c r="A17" s="71" t="s">
        <v>119</v>
      </c>
      <c r="B17" s="71" t="s">
        <v>102</v>
      </c>
      <c r="C17" s="81"/>
      <c r="D17" s="81"/>
      <c r="E17" s="81"/>
      <c r="F17" s="81"/>
      <c r="G17" s="81"/>
      <c r="H17" s="82"/>
      <c r="I17" s="68"/>
      <c r="J17" s="69"/>
      <c r="K17" s="69"/>
      <c r="L17" s="69"/>
      <c r="M17" s="69"/>
      <c r="N17" s="69"/>
      <c r="O17" s="69"/>
      <c r="P17" s="58">
        <f t="shared" ref="P17:P20" si="1">C17*I17+D17*J17+E17*K17+F17*L17+G17*M17+H17*N17+O17</f>
        <v>0</v>
      </c>
    </row>
    <row r="18" spans="1:22" ht="28" x14ac:dyDescent="0.3">
      <c r="A18" s="71" t="s">
        <v>120</v>
      </c>
      <c r="B18" s="71" t="s">
        <v>102</v>
      </c>
      <c r="C18" s="81"/>
      <c r="D18" s="81"/>
      <c r="E18" s="81"/>
      <c r="F18" s="81"/>
      <c r="G18" s="81"/>
      <c r="H18" s="82"/>
      <c r="I18" s="68"/>
      <c r="J18" s="69"/>
      <c r="K18" s="69"/>
      <c r="L18" s="69"/>
      <c r="M18" s="69"/>
      <c r="N18" s="69"/>
      <c r="O18" s="69"/>
      <c r="P18" s="58">
        <f t="shared" si="1"/>
        <v>0</v>
      </c>
    </row>
    <row r="19" spans="1:22" ht="28" x14ac:dyDescent="0.3">
      <c r="A19" s="71" t="s">
        <v>121</v>
      </c>
      <c r="B19" s="71" t="s">
        <v>102</v>
      </c>
      <c r="C19" s="81"/>
      <c r="D19" s="81"/>
      <c r="E19" s="81"/>
      <c r="F19" s="81"/>
      <c r="G19" s="81"/>
      <c r="H19" s="82"/>
      <c r="I19" s="68"/>
      <c r="J19" s="69"/>
      <c r="K19" s="69"/>
      <c r="L19" s="69"/>
      <c r="M19" s="69"/>
      <c r="N19" s="69"/>
      <c r="O19" s="69"/>
      <c r="P19" s="58">
        <f t="shared" si="1"/>
        <v>0</v>
      </c>
    </row>
    <row r="20" spans="1:22" ht="28" x14ac:dyDescent="0.3">
      <c r="A20" s="71" t="s">
        <v>122</v>
      </c>
      <c r="B20" s="71" t="s">
        <v>102</v>
      </c>
      <c r="C20" s="81"/>
      <c r="D20" s="81"/>
      <c r="E20" s="81"/>
      <c r="F20" s="81"/>
      <c r="G20" s="81"/>
      <c r="H20" s="82"/>
      <c r="I20" s="68"/>
      <c r="J20" s="69"/>
      <c r="K20" s="69"/>
      <c r="L20" s="69"/>
      <c r="M20" s="69"/>
      <c r="N20" s="69"/>
      <c r="O20" s="69"/>
      <c r="P20" s="58">
        <f t="shared" si="1"/>
        <v>0</v>
      </c>
    </row>
    <row r="21" spans="1:22" ht="14.5" thickBot="1" x14ac:dyDescent="0.35">
      <c r="R21" s="35"/>
      <c r="S21" s="35"/>
      <c r="T21" s="35"/>
      <c r="U21" s="35"/>
      <c r="V21" s="35"/>
    </row>
    <row r="22" spans="1:22" ht="14.5" thickBot="1" x14ac:dyDescent="0.35">
      <c r="L22" s="183" t="s">
        <v>47</v>
      </c>
      <c r="M22" s="183"/>
      <c r="N22" s="183"/>
      <c r="O22" s="72"/>
      <c r="P22" s="83">
        <f>SUM(P11:P20)</f>
        <v>0</v>
      </c>
      <c r="R22" s="58">
        <f>P22</f>
        <v>0</v>
      </c>
      <c r="S22" s="58">
        <f>R22*S$6</f>
        <v>0</v>
      </c>
      <c r="T22" s="58">
        <f>S22*T$6</f>
        <v>0</v>
      </c>
      <c r="U22" s="58">
        <f t="shared" ref="U22" si="2">T22*U$6</f>
        <v>0</v>
      </c>
      <c r="V22" s="58">
        <f>U22*V$6</f>
        <v>0</v>
      </c>
    </row>
    <row r="23" spans="1:22" ht="12" customHeight="1" x14ac:dyDescent="0.3">
      <c r="L23" s="87"/>
      <c r="M23" s="87"/>
      <c r="N23" s="87"/>
      <c r="P23" s="60"/>
      <c r="R23" s="73"/>
      <c r="S23" s="73"/>
      <c r="T23" s="73"/>
      <c r="U23" s="73"/>
      <c r="V23" s="73"/>
    </row>
    <row r="24" spans="1:22" ht="15.5" x14ac:dyDescent="0.35">
      <c r="A24" s="61" t="s">
        <v>48</v>
      </c>
      <c r="B24" s="61" t="s">
        <v>49</v>
      </c>
      <c r="C24" s="86" t="s">
        <v>50</v>
      </c>
      <c r="P24" s="62"/>
      <c r="R24" s="111"/>
      <c r="S24" s="111"/>
      <c r="T24" s="111"/>
      <c r="U24" s="107"/>
      <c r="V24" s="107"/>
    </row>
    <row r="25" spans="1:22" x14ac:dyDescent="0.3">
      <c r="A25" s="67"/>
      <c r="B25" s="95" t="s">
        <v>45</v>
      </c>
      <c r="C25" s="92">
        <v>6</v>
      </c>
      <c r="D25" s="88"/>
      <c r="E25" s="88"/>
      <c r="F25" s="88"/>
      <c r="G25" s="88"/>
      <c r="H25" s="88"/>
      <c r="I25" s="88"/>
      <c r="P25" s="63"/>
      <c r="R25" s="111"/>
      <c r="S25" s="111"/>
      <c r="T25" s="111"/>
      <c r="U25" s="107"/>
      <c r="V25" s="107"/>
    </row>
    <row r="26" spans="1:22" x14ac:dyDescent="0.3">
      <c r="A26" s="67"/>
      <c r="B26" s="95" t="s">
        <v>44</v>
      </c>
      <c r="C26" s="92">
        <v>5</v>
      </c>
      <c r="D26" s="88"/>
      <c r="E26" s="88"/>
      <c r="F26" s="88"/>
      <c r="G26" s="88"/>
      <c r="H26" s="88"/>
      <c r="I26" s="88"/>
      <c r="P26" s="63"/>
      <c r="R26" s="111"/>
      <c r="S26" s="111"/>
      <c r="T26" s="111"/>
      <c r="U26" s="107"/>
      <c r="V26" s="107"/>
    </row>
    <row r="27" spans="1:22" x14ac:dyDescent="0.3">
      <c r="A27" s="67"/>
      <c r="B27" s="95" t="s">
        <v>43</v>
      </c>
      <c r="C27" s="92">
        <v>4</v>
      </c>
      <c r="D27" s="88"/>
      <c r="E27" s="88"/>
      <c r="F27" s="88"/>
      <c r="G27" s="88"/>
      <c r="H27" s="88"/>
      <c r="I27" s="88"/>
      <c r="R27" s="111"/>
      <c r="S27" s="111"/>
      <c r="T27" s="111"/>
      <c r="U27" s="107"/>
      <c r="V27" s="107"/>
    </row>
    <row r="28" spans="1:22" x14ac:dyDescent="0.3">
      <c r="A28" s="67"/>
      <c r="B28" s="95" t="s">
        <v>42</v>
      </c>
      <c r="C28" s="92">
        <v>3</v>
      </c>
      <c r="D28" s="88"/>
      <c r="E28" s="88"/>
      <c r="F28" s="88"/>
      <c r="G28" s="88"/>
      <c r="H28" s="88"/>
      <c r="I28" s="88"/>
      <c r="R28" s="111"/>
      <c r="S28" s="111"/>
      <c r="T28" s="111"/>
      <c r="U28" s="107"/>
      <c r="V28" s="107"/>
    </row>
    <row r="29" spans="1:22" x14ac:dyDescent="0.3">
      <c r="A29" s="67"/>
      <c r="B29" s="95" t="s">
        <v>41</v>
      </c>
      <c r="C29" s="92">
        <v>2</v>
      </c>
      <c r="D29" s="88"/>
      <c r="E29" s="88"/>
      <c r="F29" s="88"/>
      <c r="G29" s="88"/>
      <c r="H29" s="88"/>
      <c r="I29" s="88"/>
      <c r="R29" s="74"/>
      <c r="S29" s="74"/>
      <c r="T29" s="74"/>
      <c r="U29" s="74"/>
      <c r="V29" s="74"/>
    </row>
    <row r="30" spans="1:22" x14ac:dyDescent="0.3">
      <c r="A30" s="67"/>
      <c r="B30" s="95" t="s">
        <v>40</v>
      </c>
      <c r="C30" s="92">
        <v>1</v>
      </c>
      <c r="D30" s="88"/>
      <c r="E30" s="88"/>
      <c r="F30" s="88"/>
      <c r="G30" s="88"/>
      <c r="H30" s="88"/>
      <c r="I30" s="88"/>
      <c r="R30" s="74"/>
      <c r="S30" s="74"/>
      <c r="T30" s="74"/>
      <c r="U30" s="74"/>
      <c r="V30" s="74"/>
    </row>
    <row r="31" spans="1:22" x14ac:dyDescent="0.3">
      <c r="B31" s="88"/>
      <c r="C31" s="88"/>
      <c r="D31" s="88"/>
      <c r="E31" s="88"/>
      <c r="F31" s="88"/>
      <c r="G31" s="88"/>
      <c r="H31" s="88"/>
      <c r="I31" s="88"/>
      <c r="R31" s="74"/>
      <c r="S31" s="74"/>
      <c r="T31" s="74"/>
      <c r="U31" s="74"/>
      <c r="V31" s="74"/>
    </row>
    <row r="32" spans="1:22" x14ac:dyDescent="0.3">
      <c r="B32" s="96" t="s">
        <v>57</v>
      </c>
      <c r="C32" s="88"/>
      <c r="D32" s="88"/>
      <c r="E32" s="88"/>
      <c r="F32" s="88"/>
      <c r="G32" s="88"/>
      <c r="H32" s="88"/>
      <c r="I32" s="88"/>
      <c r="R32" s="63"/>
      <c r="S32" s="74"/>
      <c r="T32" s="74"/>
      <c r="U32" s="74"/>
      <c r="V32" s="74"/>
    </row>
    <row r="33" spans="1:22" x14ac:dyDescent="0.3">
      <c r="A33" s="65" t="s">
        <v>58</v>
      </c>
      <c r="B33" s="171" t="s">
        <v>59</v>
      </c>
      <c r="C33" s="171"/>
      <c r="D33" s="171"/>
      <c r="E33" s="171"/>
      <c r="F33" s="171"/>
      <c r="G33" s="171"/>
      <c r="H33" s="171"/>
      <c r="I33" s="171"/>
      <c r="R33" s="63"/>
      <c r="S33" s="74"/>
      <c r="T33" s="74"/>
      <c r="U33" s="74"/>
      <c r="V33" s="74"/>
    </row>
    <row r="34" spans="1:22" x14ac:dyDescent="0.3">
      <c r="A34" s="65" t="s">
        <v>60</v>
      </c>
      <c r="B34" s="171" t="s">
        <v>61</v>
      </c>
      <c r="C34" s="171"/>
      <c r="D34" s="171"/>
      <c r="E34" s="171"/>
      <c r="F34" s="171"/>
      <c r="G34" s="171"/>
      <c r="H34" s="171"/>
      <c r="I34" s="171"/>
      <c r="R34" s="75"/>
      <c r="S34" s="75"/>
      <c r="T34" s="75"/>
      <c r="U34" s="75"/>
      <c r="V34" s="75"/>
    </row>
    <row r="35" spans="1:22" x14ac:dyDescent="0.3">
      <c r="A35" s="65" t="s">
        <v>62</v>
      </c>
      <c r="B35" s="171" t="s">
        <v>63</v>
      </c>
      <c r="C35" s="171"/>
      <c r="D35" s="171"/>
      <c r="E35" s="171"/>
      <c r="F35" s="171"/>
      <c r="G35" s="171"/>
      <c r="H35" s="171"/>
      <c r="I35" s="171"/>
      <c r="R35" s="75"/>
      <c r="S35" s="75"/>
      <c r="T35" s="75"/>
      <c r="U35" s="75"/>
      <c r="V35" s="75"/>
    </row>
    <row r="36" spans="1:22" ht="30" customHeight="1" x14ac:dyDescent="0.3">
      <c r="A36" s="66" t="s">
        <v>64</v>
      </c>
      <c r="B36" s="169" t="s">
        <v>65</v>
      </c>
      <c r="C36" s="169"/>
      <c r="D36" s="169"/>
      <c r="E36" s="169"/>
      <c r="F36" s="169"/>
      <c r="G36" s="169"/>
      <c r="H36" s="169"/>
      <c r="I36" s="169"/>
      <c r="S36" s="75"/>
      <c r="T36" s="75"/>
      <c r="U36" s="75"/>
      <c r="V36" s="75"/>
    </row>
    <row r="37" spans="1:22" s="63" customFormat="1" ht="46.15" customHeight="1" x14ac:dyDescent="0.3">
      <c r="A37" s="94" t="s">
        <v>79</v>
      </c>
      <c r="B37" s="169" t="s">
        <v>52</v>
      </c>
      <c r="C37" s="169"/>
      <c r="D37" s="169"/>
      <c r="E37" s="169"/>
      <c r="F37" s="169"/>
      <c r="G37" s="169"/>
      <c r="H37" s="169"/>
      <c r="I37" s="169"/>
      <c r="R37" s="90"/>
      <c r="S37" s="90"/>
      <c r="T37" s="90"/>
      <c r="U37" s="90"/>
      <c r="V37" s="90"/>
    </row>
    <row r="38" spans="1:22" s="63" customFormat="1" ht="34.15" customHeight="1" x14ac:dyDescent="0.3">
      <c r="A38" s="94" t="s">
        <v>80</v>
      </c>
      <c r="B38" s="170" t="s">
        <v>179</v>
      </c>
      <c r="C38" s="170"/>
      <c r="D38" s="170"/>
      <c r="E38" s="170"/>
      <c r="F38" s="170"/>
      <c r="G38" s="170"/>
      <c r="H38" s="170"/>
      <c r="I38" s="170"/>
      <c r="R38" s="90"/>
      <c r="S38" s="90"/>
      <c r="T38" s="90"/>
      <c r="U38" s="90"/>
      <c r="V38" s="90"/>
    </row>
  </sheetData>
  <mergeCells count="16">
    <mergeCell ref="B34:I34"/>
    <mergeCell ref="B35:I35"/>
    <mergeCell ref="B36:I36"/>
    <mergeCell ref="B37:I37"/>
    <mergeCell ref="B38:I38"/>
    <mergeCell ref="R5:V5"/>
    <mergeCell ref="A9:V9"/>
    <mergeCell ref="B33:I33"/>
    <mergeCell ref="A1:C1"/>
    <mergeCell ref="A2:C3"/>
    <mergeCell ref="B4:D4"/>
    <mergeCell ref="C5:H5"/>
    <mergeCell ref="I5:N5"/>
    <mergeCell ref="A8:P8"/>
    <mergeCell ref="A10:P10"/>
    <mergeCell ref="L22:N2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29"/>
  <sheetViews>
    <sheetView topLeftCell="A17" zoomScale="70" zoomScaleNormal="70" workbookViewId="0">
      <selection activeCell="B29" sqref="B29:I29"/>
    </sheetView>
  </sheetViews>
  <sheetFormatPr defaultColWidth="9" defaultRowHeight="14" x14ac:dyDescent="0.3"/>
  <cols>
    <col min="1" max="1" width="44.81640625" style="35" customWidth="1"/>
    <col min="2" max="2" width="49.54296875" style="35" customWidth="1"/>
    <col min="3" max="5" width="18.81640625" style="35" customWidth="1"/>
    <col min="6" max="15" width="11.7265625" style="35" customWidth="1"/>
    <col min="16" max="16" width="20.54296875" style="35" customWidth="1"/>
    <col min="17" max="17" width="5.453125" style="35" customWidth="1"/>
    <col min="18" max="18" width="20.81640625" style="72" customWidth="1"/>
    <col min="19" max="19" width="23.453125" style="72" customWidth="1"/>
    <col min="20" max="22" width="20.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123</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29"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9" ht="42" x14ac:dyDescent="0.3">
      <c r="A11" s="71" t="s">
        <v>105</v>
      </c>
      <c r="B11" s="71" t="s">
        <v>103</v>
      </c>
      <c r="C11" s="76"/>
      <c r="D11" s="76"/>
      <c r="E11" s="76"/>
      <c r="F11" s="76"/>
      <c r="G11" s="76"/>
      <c r="H11" s="77"/>
      <c r="I11" s="78"/>
      <c r="J11" s="79"/>
      <c r="K11" s="79"/>
      <c r="L11" s="69"/>
      <c r="M11" s="69"/>
      <c r="N11" s="69"/>
      <c r="O11" s="69"/>
      <c r="P11" s="58">
        <f>C11*I11+D11*J11+E11*K11+F11*L11+G11*M11+H11*N11+O11</f>
        <v>0</v>
      </c>
    </row>
    <row r="12" spans="1:29" ht="14.5" thickBot="1" x14ac:dyDescent="0.35">
      <c r="R12" s="35"/>
      <c r="S12" s="35"/>
      <c r="T12" s="35"/>
      <c r="U12" s="35"/>
      <c r="V12" s="35"/>
    </row>
    <row r="13" spans="1:29" ht="14.5" thickBot="1" x14ac:dyDescent="0.35">
      <c r="L13" s="138" t="s">
        <v>47</v>
      </c>
      <c r="M13" s="138"/>
      <c r="N13" s="138"/>
      <c r="P13" s="59">
        <f>SUM(P11:P11)</f>
        <v>0</v>
      </c>
      <c r="R13" s="58">
        <f>P13</f>
        <v>0</v>
      </c>
      <c r="S13" s="58">
        <f>R13*S$6</f>
        <v>0</v>
      </c>
      <c r="T13" s="58">
        <f>S13*T$6</f>
        <v>0</v>
      </c>
      <c r="U13" s="58">
        <f t="shared" ref="U13" si="0">T13*U$6</f>
        <v>0</v>
      </c>
      <c r="V13" s="58">
        <f>U13*V$6</f>
        <v>0</v>
      </c>
    </row>
    <row r="14" spans="1:29" x14ac:dyDescent="0.3">
      <c r="R14" s="35"/>
      <c r="S14" s="35"/>
      <c r="T14" s="35"/>
      <c r="U14" s="35"/>
      <c r="V14" s="35"/>
    </row>
    <row r="15" spans="1:29" ht="15.5" x14ac:dyDescent="0.35">
      <c r="A15" s="61" t="s">
        <v>48</v>
      </c>
      <c r="B15" s="61" t="s">
        <v>49</v>
      </c>
      <c r="C15" s="86" t="s">
        <v>50</v>
      </c>
      <c r="P15" s="62"/>
      <c r="R15" s="73"/>
      <c r="S15" s="73"/>
      <c r="T15" s="73"/>
      <c r="U15" s="73"/>
      <c r="V15" s="73"/>
    </row>
    <row r="16" spans="1:29" x14ac:dyDescent="0.3">
      <c r="A16" s="67"/>
      <c r="B16" s="1" t="s">
        <v>45</v>
      </c>
      <c r="C16" s="85">
        <v>6</v>
      </c>
      <c r="P16" s="63"/>
      <c r="R16" s="111"/>
      <c r="S16" s="111"/>
      <c r="T16" s="111"/>
      <c r="U16" s="107"/>
      <c r="V16" s="107"/>
    </row>
    <row r="17" spans="1:22" x14ac:dyDescent="0.3">
      <c r="A17" s="67"/>
      <c r="B17" s="1" t="s">
        <v>44</v>
      </c>
      <c r="C17" s="85">
        <v>5</v>
      </c>
      <c r="P17" s="63"/>
      <c r="R17" s="111"/>
      <c r="S17" s="111"/>
      <c r="T17" s="111"/>
      <c r="U17" s="107"/>
      <c r="V17" s="107"/>
    </row>
    <row r="18" spans="1:22" x14ac:dyDescent="0.3">
      <c r="A18" s="67"/>
      <c r="B18" s="1" t="s">
        <v>43</v>
      </c>
      <c r="C18" s="85">
        <v>4</v>
      </c>
      <c r="R18" s="111"/>
      <c r="S18" s="111"/>
      <c r="T18" s="111"/>
      <c r="U18" s="107"/>
      <c r="V18" s="107"/>
    </row>
    <row r="19" spans="1:22" x14ac:dyDescent="0.3">
      <c r="A19" s="67"/>
      <c r="B19" s="1" t="s">
        <v>42</v>
      </c>
      <c r="C19" s="85">
        <v>3</v>
      </c>
      <c r="R19" s="111"/>
      <c r="S19" s="111"/>
      <c r="T19" s="111"/>
      <c r="U19" s="107"/>
      <c r="V19" s="107"/>
    </row>
    <row r="20" spans="1:22" x14ac:dyDescent="0.3">
      <c r="A20" s="67"/>
      <c r="B20" s="1" t="s">
        <v>41</v>
      </c>
      <c r="C20" s="85">
        <v>2</v>
      </c>
      <c r="R20" s="111"/>
      <c r="S20" s="111"/>
      <c r="T20" s="111"/>
      <c r="U20" s="107"/>
      <c r="V20" s="107"/>
    </row>
    <row r="21" spans="1:22" x14ac:dyDescent="0.3">
      <c r="A21" s="67"/>
      <c r="B21" s="1" t="s">
        <v>40</v>
      </c>
      <c r="C21" s="85">
        <v>1</v>
      </c>
      <c r="R21" s="74"/>
      <c r="S21" s="74"/>
      <c r="T21" s="74"/>
      <c r="U21" s="74"/>
      <c r="V21" s="74"/>
    </row>
    <row r="22" spans="1:22" x14ac:dyDescent="0.3">
      <c r="R22" s="74"/>
      <c r="S22" s="74"/>
      <c r="T22" s="74"/>
      <c r="U22" s="74"/>
      <c r="V22" s="74"/>
    </row>
    <row r="23" spans="1:22" x14ac:dyDescent="0.3">
      <c r="B23" s="64" t="s">
        <v>57</v>
      </c>
      <c r="R23" s="74"/>
      <c r="S23" s="74"/>
      <c r="T23" s="74"/>
      <c r="U23" s="74"/>
      <c r="V23" s="74"/>
    </row>
    <row r="24" spans="1:22" x14ac:dyDescent="0.3">
      <c r="A24" s="65" t="s">
        <v>58</v>
      </c>
      <c r="B24" s="171" t="s">
        <v>59</v>
      </c>
      <c r="C24" s="171"/>
      <c r="D24" s="171"/>
      <c r="E24" s="171"/>
      <c r="F24" s="171"/>
      <c r="G24" s="171"/>
      <c r="H24" s="171"/>
      <c r="I24" s="171"/>
      <c r="R24" s="63"/>
      <c r="S24" s="74"/>
      <c r="T24" s="74"/>
      <c r="U24" s="74"/>
      <c r="V24" s="74"/>
    </row>
    <row r="25" spans="1:22" x14ac:dyDescent="0.3">
      <c r="A25" s="65" t="s">
        <v>60</v>
      </c>
      <c r="B25" s="171" t="s">
        <v>61</v>
      </c>
      <c r="C25" s="171"/>
      <c r="D25" s="171"/>
      <c r="E25" s="171"/>
      <c r="F25" s="171"/>
      <c r="G25" s="171"/>
      <c r="H25" s="171"/>
      <c r="I25" s="171"/>
      <c r="R25" s="63"/>
      <c r="S25" s="74"/>
      <c r="T25" s="74"/>
      <c r="U25" s="74"/>
      <c r="V25" s="74"/>
    </row>
    <row r="26" spans="1:22" x14ac:dyDescent="0.3">
      <c r="A26" s="65" t="s">
        <v>62</v>
      </c>
      <c r="B26" s="171" t="s">
        <v>63</v>
      </c>
      <c r="C26" s="171"/>
      <c r="D26" s="171"/>
      <c r="E26" s="171"/>
      <c r="F26" s="171"/>
      <c r="G26" s="171"/>
      <c r="H26" s="171"/>
      <c r="I26" s="171"/>
      <c r="R26" s="75"/>
      <c r="S26" s="75"/>
      <c r="T26" s="75"/>
      <c r="U26" s="75"/>
      <c r="V26" s="75"/>
    </row>
    <row r="27" spans="1:22" ht="30" customHeight="1" x14ac:dyDescent="0.3">
      <c r="A27" s="66" t="s">
        <v>64</v>
      </c>
      <c r="B27" s="169" t="s">
        <v>65</v>
      </c>
      <c r="C27" s="169"/>
      <c r="D27" s="169"/>
      <c r="E27" s="169"/>
      <c r="F27" s="169"/>
      <c r="G27" s="169"/>
      <c r="H27" s="169"/>
      <c r="I27" s="169"/>
      <c r="R27" s="75"/>
      <c r="S27" s="75"/>
      <c r="T27" s="75"/>
      <c r="U27" s="75"/>
      <c r="V27" s="75"/>
    </row>
    <row r="28" spans="1:22" s="63" customFormat="1" ht="46.15" customHeight="1" x14ac:dyDescent="0.3">
      <c r="A28" s="94" t="s">
        <v>79</v>
      </c>
      <c r="B28" s="169" t="s">
        <v>52</v>
      </c>
      <c r="C28" s="169"/>
      <c r="D28" s="169"/>
      <c r="E28" s="169"/>
      <c r="F28" s="169"/>
      <c r="G28" s="169"/>
      <c r="H28" s="169"/>
      <c r="I28" s="169"/>
      <c r="R28" s="90"/>
      <c r="S28" s="90"/>
      <c r="T28" s="90"/>
      <c r="U28" s="90"/>
      <c r="V28" s="90"/>
    </row>
    <row r="29" spans="1:22" s="63" customFormat="1" ht="34.15" customHeight="1" x14ac:dyDescent="0.3">
      <c r="A29" s="94" t="s">
        <v>80</v>
      </c>
      <c r="B29" s="170" t="s">
        <v>179</v>
      </c>
      <c r="C29" s="170"/>
      <c r="D29" s="170"/>
      <c r="E29" s="170"/>
      <c r="F29" s="170"/>
      <c r="G29" s="170"/>
      <c r="H29" s="170"/>
      <c r="I29" s="170"/>
      <c r="R29" s="90"/>
      <c r="S29" s="90"/>
      <c r="T29" s="90"/>
      <c r="U29" s="90"/>
      <c r="V29" s="90"/>
    </row>
  </sheetData>
  <mergeCells count="16">
    <mergeCell ref="R5:V5"/>
    <mergeCell ref="A9:V9"/>
    <mergeCell ref="A1:C1"/>
    <mergeCell ref="B28:I28"/>
    <mergeCell ref="B29:I29"/>
    <mergeCell ref="B24:I24"/>
    <mergeCell ref="B25:I25"/>
    <mergeCell ref="B26:I26"/>
    <mergeCell ref="B27:I27"/>
    <mergeCell ref="B4:D4"/>
    <mergeCell ref="A2:C3"/>
    <mergeCell ref="L13:N13"/>
    <mergeCell ref="A10:P10"/>
    <mergeCell ref="C5:H5"/>
    <mergeCell ref="I5:N5"/>
    <mergeCell ref="A8:P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AA138-FE15-4FD7-A3BF-34F6CF778FD5}">
  <dimension ref="A1:AC29"/>
  <sheetViews>
    <sheetView topLeftCell="A22" zoomScaleNormal="100" workbookViewId="0">
      <selection activeCell="B29" sqref="B29:I29"/>
    </sheetView>
  </sheetViews>
  <sheetFormatPr defaultColWidth="9" defaultRowHeight="14" x14ac:dyDescent="0.3"/>
  <cols>
    <col min="1" max="1" width="44.81640625" style="35" customWidth="1"/>
    <col min="2" max="2" width="49.54296875" style="35" customWidth="1"/>
    <col min="3" max="5" width="18.81640625" style="35" customWidth="1"/>
    <col min="6" max="15" width="11.7265625" style="35" customWidth="1"/>
    <col min="16" max="16" width="20.54296875" style="35" customWidth="1"/>
    <col min="17" max="17" width="5.453125" style="35" customWidth="1"/>
    <col min="18" max="22" width="14.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124</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29"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9" ht="42" x14ac:dyDescent="0.3">
      <c r="A11" s="71" t="s">
        <v>106</v>
      </c>
      <c r="B11" s="71" t="s">
        <v>103</v>
      </c>
      <c r="C11" s="76"/>
      <c r="D11" s="76"/>
      <c r="E11" s="76"/>
      <c r="F11" s="76"/>
      <c r="G11" s="76"/>
      <c r="H11" s="77"/>
      <c r="I11" s="78"/>
      <c r="J11" s="79"/>
      <c r="K11" s="79"/>
      <c r="L11" s="69"/>
      <c r="M11" s="69"/>
      <c r="N11" s="69"/>
      <c r="O11" s="69"/>
      <c r="P11" s="58">
        <f t="shared" ref="P11" si="0">C11*I11+D11*J11+E11*K11+F11*L11+G11*M11+H11*N11+O11</f>
        <v>0</v>
      </c>
    </row>
    <row r="12" spans="1:29" ht="14.5" thickBot="1" x14ac:dyDescent="0.35">
      <c r="R12" s="35"/>
      <c r="S12" s="35"/>
      <c r="T12" s="35"/>
      <c r="U12" s="35"/>
      <c r="V12" s="35"/>
    </row>
    <row r="13" spans="1:29" ht="14.5" thickBot="1" x14ac:dyDescent="0.35">
      <c r="L13" s="138" t="s">
        <v>47</v>
      </c>
      <c r="M13" s="138"/>
      <c r="N13" s="138"/>
      <c r="P13" s="59">
        <f>SUM(P11:P11)</f>
        <v>0</v>
      </c>
      <c r="R13" s="58">
        <f>P13</f>
        <v>0</v>
      </c>
      <c r="S13" s="58">
        <f>R13*S$6</f>
        <v>0</v>
      </c>
      <c r="T13" s="58">
        <f>S13*T$6</f>
        <v>0</v>
      </c>
      <c r="U13" s="58">
        <f t="shared" ref="U13:V13" si="1">T13*U$6</f>
        <v>0</v>
      </c>
      <c r="V13" s="58">
        <f t="shared" si="1"/>
        <v>0</v>
      </c>
    </row>
    <row r="14" spans="1:29" x14ac:dyDescent="0.3">
      <c r="R14" s="35"/>
      <c r="S14" s="35"/>
      <c r="T14" s="35"/>
      <c r="U14" s="35"/>
      <c r="V14" s="35"/>
    </row>
    <row r="15" spans="1:29" ht="15.5" x14ac:dyDescent="0.35">
      <c r="A15" s="61" t="s">
        <v>48</v>
      </c>
      <c r="B15" s="61" t="s">
        <v>49</v>
      </c>
      <c r="C15" s="86" t="s">
        <v>50</v>
      </c>
      <c r="P15" s="62"/>
      <c r="R15" s="73"/>
      <c r="S15" s="73"/>
      <c r="T15" s="73"/>
      <c r="U15" s="73"/>
      <c r="V15" s="73"/>
    </row>
    <row r="16" spans="1:29" x14ac:dyDescent="0.3">
      <c r="A16" s="67"/>
      <c r="B16" s="1" t="s">
        <v>45</v>
      </c>
      <c r="C16" s="85">
        <v>6</v>
      </c>
      <c r="P16" s="63"/>
      <c r="R16" s="111"/>
      <c r="S16" s="111"/>
      <c r="T16" s="111"/>
      <c r="U16" s="107"/>
      <c r="V16" s="107"/>
    </row>
    <row r="17" spans="1:22" x14ac:dyDescent="0.3">
      <c r="A17" s="67"/>
      <c r="B17" s="1" t="s">
        <v>44</v>
      </c>
      <c r="C17" s="85">
        <v>5</v>
      </c>
      <c r="P17" s="63"/>
      <c r="R17" s="111"/>
      <c r="S17" s="111"/>
      <c r="T17" s="111"/>
      <c r="U17" s="107"/>
      <c r="V17" s="107"/>
    </row>
    <row r="18" spans="1:22" x14ac:dyDescent="0.3">
      <c r="A18" s="67"/>
      <c r="B18" s="1" t="s">
        <v>43</v>
      </c>
      <c r="C18" s="85">
        <v>4</v>
      </c>
      <c r="R18" s="111"/>
      <c r="S18" s="111"/>
      <c r="T18" s="111"/>
      <c r="U18" s="107"/>
      <c r="V18" s="107"/>
    </row>
    <row r="19" spans="1:22" x14ac:dyDescent="0.3">
      <c r="A19" s="67"/>
      <c r="B19" s="1" t="s">
        <v>42</v>
      </c>
      <c r="C19" s="85">
        <v>3</v>
      </c>
      <c r="R19" s="111"/>
      <c r="S19" s="111"/>
      <c r="T19" s="111"/>
      <c r="U19" s="107"/>
      <c r="V19" s="107"/>
    </row>
    <row r="20" spans="1:22" x14ac:dyDescent="0.3">
      <c r="A20" s="67"/>
      <c r="B20" s="1" t="s">
        <v>41</v>
      </c>
      <c r="C20" s="85">
        <v>2</v>
      </c>
      <c r="R20" s="111"/>
      <c r="S20" s="111"/>
      <c r="T20" s="111"/>
      <c r="U20" s="107"/>
      <c r="V20" s="107"/>
    </row>
    <row r="21" spans="1:22" x14ac:dyDescent="0.3">
      <c r="A21" s="67"/>
      <c r="B21" s="1" t="s">
        <v>40</v>
      </c>
      <c r="C21" s="85">
        <v>1</v>
      </c>
      <c r="R21" s="74"/>
      <c r="S21" s="74"/>
      <c r="T21" s="74"/>
      <c r="U21" s="74"/>
      <c r="V21" s="74"/>
    </row>
    <row r="22" spans="1:22" x14ac:dyDescent="0.3">
      <c r="R22" s="74"/>
      <c r="S22" s="74"/>
      <c r="T22" s="74"/>
      <c r="U22" s="74"/>
      <c r="V22" s="74"/>
    </row>
    <row r="23" spans="1:22" x14ac:dyDescent="0.3">
      <c r="B23" s="64" t="s">
        <v>57</v>
      </c>
      <c r="R23" s="74"/>
      <c r="S23" s="74"/>
      <c r="T23" s="74"/>
      <c r="U23" s="74"/>
      <c r="V23" s="74"/>
    </row>
    <row r="24" spans="1:22" x14ac:dyDescent="0.3">
      <c r="A24" s="65" t="s">
        <v>58</v>
      </c>
      <c r="B24" s="171" t="s">
        <v>59</v>
      </c>
      <c r="C24" s="171"/>
      <c r="D24" s="171"/>
      <c r="E24" s="171"/>
      <c r="F24" s="171"/>
      <c r="G24" s="171"/>
      <c r="H24" s="171"/>
      <c r="I24" s="171"/>
      <c r="R24" s="63"/>
      <c r="S24" s="74"/>
      <c r="T24" s="74"/>
      <c r="U24" s="74"/>
      <c r="V24" s="74"/>
    </row>
    <row r="25" spans="1:22" x14ac:dyDescent="0.3">
      <c r="A25" s="65" t="s">
        <v>60</v>
      </c>
      <c r="B25" s="171" t="s">
        <v>61</v>
      </c>
      <c r="C25" s="171"/>
      <c r="D25" s="171"/>
      <c r="E25" s="171"/>
      <c r="F25" s="171"/>
      <c r="G25" s="171"/>
      <c r="H25" s="171"/>
      <c r="I25" s="171"/>
      <c r="R25" s="63"/>
      <c r="S25" s="74"/>
      <c r="T25" s="74"/>
      <c r="U25" s="74"/>
      <c r="V25" s="74"/>
    </row>
    <row r="26" spans="1:22" x14ac:dyDescent="0.3">
      <c r="A26" s="65" t="s">
        <v>62</v>
      </c>
      <c r="B26" s="171" t="s">
        <v>63</v>
      </c>
      <c r="C26" s="171"/>
      <c r="D26" s="171"/>
      <c r="E26" s="171"/>
      <c r="F26" s="171"/>
      <c r="G26" s="171"/>
      <c r="H26" s="171"/>
      <c r="I26" s="171"/>
      <c r="R26" s="75"/>
      <c r="S26" s="75"/>
      <c r="T26" s="75"/>
      <c r="U26" s="75"/>
      <c r="V26" s="75"/>
    </row>
    <row r="27" spans="1:22" ht="30" customHeight="1" x14ac:dyDescent="0.3">
      <c r="A27" s="66" t="s">
        <v>64</v>
      </c>
      <c r="B27" s="169" t="s">
        <v>65</v>
      </c>
      <c r="C27" s="169"/>
      <c r="D27" s="169"/>
      <c r="E27" s="169"/>
      <c r="F27" s="169"/>
      <c r="G27" s="169"/>
      <c r="H27" s="169"/>
      <c r="I27" s="169"/>
      <c r="R27" s="75"/>
      <c r="S27" s="75"/>
      <c r="T27" s="75"/>
      <c r="U27" s="75"/>
      <c r="V27" s="75"/>
    </row>
    <row r="28" spans="1:22" s="63" customFormat="1" ht="46.15" customHeight="1" x14ac:dyDescent="0.3">
      <c r="A28" s="94" t="s">
        <v>79</v>
      </c>
      <c r="B28" s="169" t="s">
        <v>52</v>
      </c>
      <c r="C28" s="169"/>
      <c r="D28" s="169"/>
      <c r="E28" s="169"/>
      <c r="F28" s="169"/>
      <c r="G28" s="169"/>
      <c r="H28" s="169"/>
      <c r="I28" s="169"/>
      <c r="R28" s="90"/>
      <c r="S28" s="90"/>
      <c r="T28" s="90"/>
      <c r="U28" s="90"/>
      <c r="V28" s="90"/>
    </row>
    <row r="29" spans="1:22" s="63" customFormat="1" ht="34.15" customHeight="1" x14ac:dyDescent="0.3">
      <c r="A29" s="94" t="s">
        <v>80</v>
      </c>
      <c r="B29" s="170" t="s">
        <v>179</v>
      </c>
      <c r="C29" s="170"/>
      <c r="D29" s="170"/>
      <c r="E29" s="170"/>
      <c r="F29" s="170"/>
      <c r="G29" s="170"/>
      <c r="H29" s="170"/>
      <c r="I29" s="170"/>
      <c r="R29" s="90"/>
      <c r="S29" s="90"/>
      <c r="T29" s="90"/>
      <c r="U29" s="90"/>
      <c r="V29" s="90"/>
    </row>
  </sheetData>
  <mergeCells count="16">
    <mergeCell ref="R5:V5"/>
    <mergeCell ref="A9:V9"/>
    <mergeCell ref="B24:I24"/>
    <mergeCell ref="A1:C1"/>
    <mergeCell ref="A2:C3"/>
    <mergeCell ref="B4:D4"/>
    <mergeCell ref="C5:H5"/>
    <mergeCell ref="I5:N5"/>
    <mergeCell ref="A8:P8"/>
    <mergeCell ref="A10:P10"/>
    <mergeCell ref="L13:N13"/>
    <mergeCell ref="B25:I25"/>
    <mergeCell ref="B26:I26"/>
    <mergeCell ref="B27:I27"/>
    <mergeCell ref="B28:I28"/>
    <mergeCell ref="B29:I2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8CF14-B018-43E1-AC36-15BE0E03390E}">
  <dimension ref="A1:AC29"/>
  <sheetViews>
    <sheetView topLeftCell="A20" zoomScale="85" zoomScaleNormal="85" workbookViewId="0">
      <selection activeCell="B29" sqref="B29:I29"/>
    </sheetView>
  </sheetViews>
  <sheetFormatPr defaultColWidth="9" defaultRowHeight="14" x14ac:dyDescent="0.3"/>
  <cols>
    <col min="1" max="1" width="44.81640625" style="35" customWidth="1"/>
    <col min="2" max="2" width="49.54296875" style="35" customWidth="1"/>
    <col min="3" max="5" width="18.81640625" style="35" customWidth="1"/>
    <col min="6" max="15" width="11.7265625" style="35" customWidth="1"/>
    <col min="16" max="16" width="20.54296875" style="35" customWidth="1"/>
    <col min="17" max="17" width="5.453125" style="35" customWidth="1"/>
    <col min="18" max="18" width="20.81640625" style="72" customWidth="1"/>
    <col min="19" max="19" width="23.453125" style="72" customWidth="1"/>
    <col min="20" max="22" width="20.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125</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55" t="s">
        <v>46</v>
      </c>
      <c r="B8" s="156"/>
      <c r="C8" s="157"/>
      <c r="D8" s="157"/>
      <c r="E8" s="157"/>
      <c r="F8" s="157"/>
      <c r="G8" s="157"/>
      <c r="H8" s="157"/>
      <c r="I8" s="157"/>
      <c r="J8" s="157"/>
      <c r="K8" s="157"/>
      <c r="L8" s="157"/>
      <c r="M8" s="157"/>
      <c r="N8" s="157"/>
      <c r="O8" s="157"/>
      <c r="P8" s="157"/>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70"/>
      <c r="R9" s="70"/>
      <c r="S9" s="70"/>
      <c r="T9" s="70"/>
      <c r="U9" s="70"/>
      <c r="V9" s="70"/>
    </row>
    <row r="10" spans="1:29" ht="15" customHeight="1" x14ac:dyDescent="0.3">
      <c r="A10" s="140"/>
      <c r="B10" s="141"/>
      <c r="C10" s="142"/>
      <c r="D10" s="142"/>
      <c r="E10" s="142"/>
      <c r="F10" s="142"/>
      <c r="G10" s="142"/>
      <c r="H10" s="142"/>
      <c r="I10" s="142"/>
      <c r="J10" s="142"/>
      <c r="K10" s="142"/>
      <c r="L10" s="142"/>
      <c r="M10" s="142"/>
      <c r="N10" s="142"/>
      <c r="O10" s="142"/>
      <c r="P10" s="142"/>
      <c r="R10" s="35"/>
      <c r="S10" s="35"/>
      <c r="T10" s="35"/>
      <c r="U10" s="35"/>
      <c r="V10" s="35"/>
    </row>
    <row r="11" spans="1:29" ht="42" x14ac:dyDescent="0.3">
      <c r="A11" s="71" t="s">
        <v>107</v>
      </c>
      <c r="B11" s="71" t="s">
        <v>103</v>
      </c>
      <c r="C11" s="76"/>
      <c r="D11" s="76"/>
      <c r="E11" s="76"/>
      <c r="F11" s="76"/>
      <c r="G11" s="76"/>
      <c r="H11" s="77"/>
      <c r="I11" s="78"/>
      <c r="J11" s="79"/>
      <c r="K11" s="79"/>
      <c r="L11" s="69"/>
      <c r="M11" s="69"/>
      <c r="N11" s="69"/>
      <c r="O11" s="69"/>
      <c r="P11" s="58">
        <f t="shared" ref="P11" si="0">C11*I11+D11*J11+E11*K11+F11*L11+G11*M11+H11*N11+O11</f>
        <v>0</v>
      </c>
    </row>
    <row r="12" spans="1:29" ht="14.5" thickBot="1" x14ac:dyDescent="0.35">
      <c r="R12" s="35"/>
      <c r="S12" s="35"/>
      <c r="T12" s="35"/>
      <c r="U12" s="35"/>
      <c r="V12" s="35"/>
    </row>
    <row r="13" spans="1:29" ht="14.5" thickBot="1" x14ac:dyDescent="0.35">
      <c r="L13" s="138" t="s">
        <v>47</v>
      </c>
      <c r="M13" s="138"/>
      <c r="N13" s="138"/>
      <c r="P13" s="59">
        <f>SUM(P11:P11)</f>
        <v>0</v>
      </c>
      <c r="R13" s="58">
        <f>P13</f>
        <v>0</v>
      </c>
      <c r="S13" s="58">
        <f>R13*S$6</f>
        <v>0</v>
      </c>
      <c r="T13" s="58">
        <f>S13*T$6</f>
        <v>0</v>
      </c>
      <c r="U13" s="58">
        <f t="shared" ref="U13:V13" si="1">T13*U$6</f>
        <v>0</v>
      </c>
      <c r="V13" s="58">
        <f t="shared" si="1"/>
        <v>0</v>
      </c>
    </row>
    <row r="14" spans="1:29" x14ac:dyDescent="0.3">
      <c r="R14" s="35"/>
      <c r="S14" s="35"/>
      <c r="T14" s="35"/>
      <c r="U14" s="35"/>
      <c r="V14" s="35"/>
    </row>
    <row r="15" spans="1:29" ht="15.5" x14ac:dyDescent="0.35">
      <c r="A15" s="61" t="s">
        <v>48</v>
      </c>
      <c r="B15" s="61" t="s">
        <v>49</v>
      </c>
      <c r="C15" s="86" t="s">
        <v>50</v>
      </c>
      <c r="P15" s="62"/>
      <c r="R15" s="73"/>
      <c r="S15" s="73"/>
      <c r="T15" s="73"/>
      <c r="U15" s="73"/>
      <c r="V15" s="73"/>
    </row>
    <row r="16" spans="1:29" x14ac:dyDescent="0.3">
      <c r="A16" s="67"/>
      <c r="B16" s="1" t="s">
        <v>45</v>
      </c>
      <c r="C16" s="85">
        <v>6</v>
      </c>
      <c r="P16" s="63"/>
      <c r="R16" s="111"/>
      <c r="S16" s="111"/>
      <c r="T16" s="111"/>
      <c r="U16" s="107"/>
      <c r="V16" s="107"/>
    </row>
    <row r="17" spans="1:22" x14ac:dyDescent="0.3">
      <c r="A17" s="67"/>
      <c r="B17" s="1" t="s">
        <v>44</v>
      </c>
      <c r="C17" s="85">
        <v>5</v>
      </c>
      <c r="P17" s="63"/>
      <c r="R17" s="111"/>
      <c r="S17" s="111"/>
      <c r="T17" s="111"/>
      <c r="U17" s="107"/>
      <c r="V17" s="107"/>
    </row>
    <row r="18" spans="1:22" x14ac:dyDescent="0.3">
      <c r="A18" s="67"/>
      <c r="B18" s="1" t="s">
        <v>43</v>
      </c>
      <c r="C18" s="85">
        <v>4</v>
      </c>
      <c r="R18" s="111"/>
      <c r="S18" s="111"/>
      <c r="T18" s="111"/>
      <c r="U18" s="107"/>
      <c r="V18" s="107"/>
    </row>
    <row r="19" spans="1:22" x14ac:dyDescent="0.3">
      <c r="A19" s="67"/>
      <c r="B19" s="1" t="s">
        <v>42</v>
      </c>
      <c r="C19" s="85">
        <v>3</v>
      </c>
      <c r="R19" s="111"/>
      <c r="S19" s="111"/>
      <c r="T19" s="111"/>
      <c r="U19" s="107"/>
      <c r="V19" s="107"/>
    </row>
    <row r="20" spans="1:22" x14ac:dyDescent="0.3">
      <c r="A20" s="67"/>
      <c r="B20" s="1" t="s">
        <v>41</v>
      </c>
      <c r="C20" s="85">
        <v>2</v>
      </c>
      <c r="R20" s="111"/>
      <c r="S20" s="111"/>
      <c r="T20" s="111"/>
      <c r="U20" s="107"/>
      <c r="V20" s="107"/>
    </row>
    <row r="21" spans="1:22" x14ac:dyDescent="0.3">
      <c r="A21" s="67"/>
      <c r="B21" s="1" t="s">
        <v>40</v>
      </c>
      <c r="C21" s="85">
        <v>1</v>
      </c>
      <c r="R21" s="74"/>
      <c r="S21" s="74"/>
      <c r="T21" s="74"/>
      <c r="U21" s="74"/>
      <c r="V21" s="74"/>
    </row>
    <row r="22" spans="1:22" x14ac:dyDescent="0.3">
      <c r="R22" s="74"/>
      <c r="S22" s="74"/>
      <c r="T22" s="74"/>
      <c r="U22" s="74"/>
      <c r="V22" s="74"/>
    </row>
    <row r="23" spans="1:22" x14ac:dyDescent="0.3">
      <c r="B23" s="64" t="s">
        <v>57</v>
      </c>
      <c r="R23" s="74"/>
      <c r="S23" s="74"/>
      <c r="T23" s="74"/>
      <c r="U23" s="74"/>
      <c r="V23" s="74"/>
    </row>
    <row r="24" spans="1:22" x14ac:dyDescent="0.3">
      <c r="A24" s="65" t="s">
        <v>58</v>
      </c>
      <c r="B24" s="171" t="s">
        <v>59</v>
      </c>
      <c r="C24" s="171"/>
      <c r="D24" s="171"/>
      <c r="E24" s="171"/>
      <c r="F24" s="171"/>
      <c r="G24" s="171"/>
      <c r="H24" s="171"/>
      <c r="I24" s="171"/>
      <c r="R24" s="63"/>
      <c r="S24" s="74"/>
      <c r="T24" s="74"/>
      <c r="U24" s="74"/>
      <c r="V24" s="74"/>
    </row>
    <row r="25" spans="1:22" x14ac:dyDescent="0.3">
      <c r="A25" s="65" t="s">
        <v>60</v>
      </c>
      <c r="B25" s="171" t="s">
        <v>61</v>
      </c>
      <c r="C25" s="171"/>
      <c r="D25" s="171"/>
      <c r="E25" s="171"/>
      <c r="F25" s="171"/>
      <c r="G25" s="171"/>
      <c r="H25" s="171"/>
      <c r="I25" s="171"/>
      <c r="R25" s="63"/>
      <c r="S25" s="74"/>
      <c r="T25" s="74"/>
      <c r="U25" s="74"/>
      <c r="V25" s="74"/>
    </row>
    <row r="26" spans="1:22" x14ac:dyDescent="0.3">
      <c r="A26" s="65" t="s">
        <v>62</v>
      </c>
      <c r="B26" s="171" t="s">
        <v>63</v>
      </c>
      <c r="C26" s="171"/>
      <c r="D26" s="171"/>
      <c r="E26" s="171"/>
      <c r="F26" s="171"/>
      <c r="G26" s="171"/>
      <c r="H26" s="171"/>
      <c r="I26" s="171"/>
      <c r="R26" s="75"/>
      <c r="S26" s="75"/>
      <c r="T26" s="75"/>
      <c r="U26" s="75"/>
      <c r="V26" s="75"/>
    </row>
    <row r="27" spans="1:22" ht="30" customHeight="1" x14ac:dyDescent="0.3">
      <c r="A27" s="66" t="s">
        <v>64</v>
      </c>
      <c r="B27" s="169" t="s">
        <v>65</v>
      </c>
      <c r="C27" s="169"/>
      <c r="D27" s="169"/>
      <c r="E27" s="169"/>
      <c r="F27" s="169"/>
      <c r="G27" s="169"/>
      <c r="H27" s="169"/>
      <c r="I27" s="169"/>
      <c r="R27" s="75"/>
      <c r="S27" s="75"/>
      <c r="T27" s="75"/>
      <c r="U27" s="75"/>
      <c r="V27" s="75"/>
    </row>
    <row r="28" spans="1:22" s="63" customFormat="1" ht="46.15" customHeight="1" x14ac:dyDescent="0.3">
      <c r="A28" s="94" t="s">
        <v>79</v>
      </c>
      <c r="B28" s="169" t="s">
        <v>52</v>
      </c>
      <c r="C28" s="169"/>
      <c r="D28" s="169"/>
      <c r="E28" s="169"/>
      <c r="F28" s="169"/>
      <c r="G28" s="169"/>
      <c r="H28" s="169"/>
      <c r="I28" s="169"/>
      <c r="R28" s="90"/>
      <c r="S28" s="90"/>
      <c r="T28" s="90"/>
      <c r="U28" s="90"/>
      <c r="V28" s="90"/>
    </row>
    <row r="29" spans="1:22" s="63" customFormat="1" ht="34.15" customHeight="1" x14ac:dyDescent="0.3">
      <c r="A29" s="94" t="s">
        <v>80</v>
      </c>
      <c r="B29" s="170" t="s">
        <v>179</v>
      </c>
      <c r="C29" s="170"/>
      <c r="D29" s="170"/>
      <c r="E29" s="170"/>
      <c r="F29" s="170"/>
      <c r="G29" s="170"/>
      <c r="H29" s="170"/>
      <c r="I29" s="170"/>
      <c r="R29" s="90"/>
      <c r="S29" s="90"/>
      <c r="T29" s="90"/>
      <c r="U29" s="90"/>
      <c r="V29" s="90"/>
    </row>
  </sheetData>
  <mergeCells count="16">
    <mergeCell ref="R5:V5"/>
    <mergeCell ref="B24:I24"/>
    <mergeCell ref="A1:C1"/>
    <mergeCell ref="A2:C3"/>
    <mergeCell ref="B4:D4"/>
    <mergeCell ref="C5:H5"/>
    <mergeCell ref="I5:N5"/>
    <mergeCell ref="A8:P8"/>
    <mergeCell ref="A9:P9"/>
    <mergeCell ref="A10:P10"/>
    <mergeCell ref="L13:N13"/>
    <mergeCell ref="B25:I25"/>
    <mergeCell ref="B26:I26"/>
    <mergeCell ref="B27:I27"/>
    <mergeCell ref="B28:I28"/>
    <mergeCell ref="B29:I2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1EC0-0064-46FC-AC5C-E7F713C4FDA5}">
  <dimension ref="A1:AC29"/>
  <sheetViews>
    <sheetView topLeftCell="A17" zoomScale="70" zoomScaleNormal="70" workbookViewId="0">
      <selection activeCell="B29" sqref="B29:I29"/>
    </sheetView>
  </sheetViews>
  <sheetFormatPr defaultColWidth="9" defaultRowHeight="14" x14ac:dyDescent="0.3"/>
  <cols>
    <col min="1" max="1" width="44.81640625" style="35" customWidth="1"/>
    <col min="2" max="2" width="49.54296875" style="35" customWidth="1"/>
    <col min="3" max="5" width="18.81640625" style="35" customWidth="1"/>
    <col min="6" max="15" width="11.7265625" style="35" customWidth="1"/>
    <col min="16" max="16" width="20.54296875" style="35" customWidth="1"/>
    <col min="17" max="17" width="5.453125" style="35" customWidth="1"/>
    <col min="18" max="18" width="20.81640625" style="72" customWidth="1"/>
    <col min="19" max="19" width="23.453125" style="72" customWidth="1"/>
    <col min="20" max="22" width="20.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126</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55" t="s">
        <v>46</v>
      </c>
      <c r="B8" s="156"/>
      <c r="C8" s="157"/>
      <c r="D8" s="157"/>
      <c r="E8" s="157"/>
      <c r="F8" s="157"/>
      <c r="G8" s="157"/>
      <c r="H8" s="157"/>
      <c r="I8" s="157"/>
      <c r="J8" s="157"/>
      <c r="K8" s="157"/>
      <c r="L8" s="157"/>
      <c r="M8" s="157"/>
      <c r="N8" s="157"/>
      <c r="O8" s="157"/>
      <c r="P8" s="157"/>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70"/>
      <c r="R9" s="70"/>
      <c r="S9" s="70"/>
      <c r="T9" s="70"/>
      <c r="U9" s="70"/>
      <c r="V9" s="70"/>
    </row>
    <row r="10" spans="1:29" ht="15" customHeight="1" x14ac:dyDescent="0.3">
      <c r="A10" s="140"/>
      <c r="B10" s="141"/>
      <c r="C10" s="142"/>
      <c r="D10" s="142"/>
      <c r="E10" s="142"/>
      <c r="F10" s="142"/>
      <c r="G10" s="142"/>
      <c r="H10" s="142"/>
      <c r="I10" s="142"/>
      <c r="J10" s="142"/>
      <c r="K10" s="142"/>
      <c r="L10" s="142"/>
      <c r="M10" s="142"/>
      <c r="N10" s="142"/>
      <c r="O10" s="142"/>
      <c r="P10" s="142"/>
      <c r="R10" s="35"/>
      <c r="S10" s="35"/>
      <c r="T10" s="35"/>
      <c r="U10" s="35"/>
      <c r="V10" s="35"/>
    </row>
    <row r="11" spans="1:29" ht="42" x14ac:dyDescent="0.3">
      <c r="A11" s="71" t="s">
        <v>108</v>
      </c>
      <c r="B11" s="71" t="s">
        <v>103</v>
      </c>
      <c r="C11" s="76"/>
      <c r="D11" s="76"/>
      <c r="E11" s="76"/>
      <c r="F11" s="76"/>
      <c r="G11" s="76"/>
      <c r="H11" s="77"/>
      <c r="I11" s="78"/>
      <c r="J11" s="79"/>
      <c r="K11" s="79"/>
      <c r="L11" s="69"/>
      <c r="M11" s="69"/>
      <c r="N11" s="69"/>
      <c r="O11" s="69"/>
      <c r="P11" s="58">
        <f t="shared" ref="P11" si="0">C11*I11+D11*J11+E11*K11+F11*L11+G11*M11+H11*N11+O11</f>
        <v>0</v>
      </c>
    </row>
    <row r="12" spans="1:29" ht="14.5" thickBot="1" x14ac:dyDescent="0.35">
      <c r="R12" s="35"/>
      <c r="S12" s="35"/>
      <c r="T12" s="35"/>
      <c r="U12" s="35"/>
      <c r="V12" s="35"/>
    </row>
    <row r="13" spans="1:29" ht="14.5" thickBot="1" x14ac:dyDescent="0.35">
      <c r="L13" s="138" t="s">
        <v>47</v>
      </c>
      <c r="M13" s="138"/>
      <c r="N13" s="138"/>
      <c r="P13" s="59">
        <f>SUM(P11:P11)</f>
        <v>0</v>
      </c>
      <c r="R13" s="58">
        <f>P13</f>
        <v>0</v>
      </c>
      <c r="S13" s="58">
        <f>R13*S$6</f>
        <v>0</v>
      </c>
      <c r="T13" s="58">
        <f>S13*T$6</f>
        <v>0</v>
      </c>
      <c r="U13" s="58">
        <f t="shared" ref="U13:V13" si="1">T13*U$6</f>
        <v>0</v>
      </c>
      <c r="V13" s="58">
        <f t="shared" si="1"/>
        <v>0</v>
      </c>
    </row>
    <row r="14" spans="1:29" x14ac:dyDescent="0.3">
      <c r="R14" s="35"/>
      <c r="S14" s="35"/>
      <c r="T14" s="35"/>
      <c r="U14" s="35"/>
      <c r="V14" s="35"/>
    </row>
    <row r="15" spans="1:29" ht="15.5" x14ac:dyDescent="0.35">
      <c r="A15" s="61" t="s">
        <v>48</v>
      </c>
      <c r="B15" s="61" t="s">
        <v>49</v>
      </c>
      <c r="C15" s="86" t="s">
        <v>50</v>
      </c>
      <c r="P15" s="62"/>
      <c r="R15" s="73"/>
      <c r="S15" s="73"/>
      <c r="T15" s="73"/>
      <c r="U15" s="73"/>
      <c r="V15" s="73"/>
    </row>
    <row r="16" spans="1:29" x14ac:dyDescent="0.3">
      <c r="A16" s="67"/>
      <c r="B16" s="1" t="s">
        <v>45</v>
      </c>
      <c r="C16" s="85">
        <v>6</v>
      </c>
      <c r="P16" s="63"/>
      <c r="R16" s="111"/>
      <c r="S16" s="111"/>
      <c r="T16" s="111"/>
      <c r="U16" s="107"/>
      <c r="V16" s="107"/>
    </row>
    <row r="17" spans="1:22" x14ac:dyDescent="0.3">
      <c r="A17" s="67"/>
      <c r="B17" s="1" t="s">
        <v>44</v>
      </c>
      <c r="C17" s="85">
        <v>5</v>
      </c>
      <c r="P17" s="63"/>
      <c r="R17" s="111"/>
      <c r="S17" s="111"/>
      <c r="T17" s="111"/>
      <c r="U17" s="107"/>
      <c r="V17" s="107"/>
    </row>
    <row r="18" spans="1:22" x14ac:dyDescent="0.3">
      <c r="A18" s="67"/>
      <c r="B18" s="1" t="s">
        <v>43</v>
      </c>
      <c r="C18" s="85">
        <v>4</v>
      </c>
      <c r="R18" s="111"/>
      <c r="S18" s="111"/>
      <c r="T18" s="111"/>
      <c r="U18" s="107"/>
      <c r="V18" s="107"/>
    </row>
    <row r="19" spans="1:22" x14ac:dyDescent="0.3">
      <c r="A19" s="67"/>
      <c r="B19" s="1" t="s">
        <v>42</v>
      </c>
      <c r="C19" s="85">
        <v>3</v>
      </c>
      <c r="R19" s="111"/>
      <c r="S19" s="111"/>
      <c r="T19" s="111"/>
      <c r="U19" s="107"/>
      <c r="V19" s="107"/>
    </row>
    <row r="20" spans="1:22" x14ac:dyDescent="0.3">
      <c r="A20" s="67"/>
      <c r="B20" s="1" t="s">
        <v>41</v>
      </c>
      <c r="C20" s="85">
        <v>2</v>
      </c>
      <c r="R20" s="111"/>
      <c r="S20" s="111"/>
      <c r="T20" s="111"/>
      <c r="U20" s="107"/>
      <c r="V20" s="107"/>
    </row>
    <row r="21" spans="1:22" x14ac:dyDescent="0.3">
      <c r="A21" s="67"/>
      <c r="B21" s="1" t="s">
        <v>40</v>
      </c>
      <c r="C21" s="85">
        <v>1</v>
      </c>
      <c r="R21" s="74"/>
      <c r="S21" s="74"/>
      <c r="T21" s="74"/>
      <c r="U21" s="74"/>
      <c r="V21" s="74"/>
    </row>
    <row r="22" spans="1:22" x14ac:dyDescent="0.3">
      <c r="R22" s="74"/>
      <c r="S22" s="74"/>
      <c r="T22" s="74"/>
      <c r="U22" s="74"/>
      <c r="V22" s="74"/>
    </row>
    <row r="23" spans="1:22" x14ac:dyDescent="0.3">
      <c r="B23" s="64" t="s">
        <v>57</v>
      </c>
      <c r="R23" s="74"/>
      <c r="S23" s="74"/>
      <c r="T23" s="74"/>
      <c r="U23" s="74"/>
      <c r="V23" s="74"/>
    </row>
    <row r="24" spans="1:22" x14ac:dyDescent="0.3">
      <c r="A24" s="65" t="s">
        <v>58</v>
      </c>
      <c r="B24" s="171" t="s">
        <v>59</v>
      </c>
      <c r="C24" s="171"/>
      <c r="D24" s="171"/>
      <c r="E24" s="171"/>
      <c r="F24" s="171"/>
      <c r="G24" s="171"/>
      <c r="H24" s="171"/>
      <c r="I24" s="171"/>
      <c r="R24" s="63"/>
      <c r="S24" s="74"/>
      <c r="T24" s="74"/>
      <c r="U24" s="74"/>
      <c r="V24" s="74"/>
    </row>
    <row r="25" spans="1:22" x14ac:dyDescent="0.3">
      <c r="A25" s="65" t="s">
        <v>60</v>
      </c>
      <c r="B25" s="171" t="s">
        <v>61</v>
      </c>
      <c r="C25" s="171"/>
      <c r="D25" s="171"/>
      <c r="E25" s="171"/>
      <c r="F25" s="171"/>
      <c r="G25" s="171"/>
      <c r="H25" s="171"/>
      <c r="I25" s="171"/>
      <c r="R25" s="63"/>
      <c r="S25" s="74"/>
      <c r="T25" s="74"/>
      <c r="U25" s="74"/>
      <c r="V25" s="74"/>
    </row>
    <row r="26" spans="1:22" x14ac:dyDescent="0.3">
      <c r="A26" s="65" t="s">
        <v>62</v>
      </c>
      <c r="B26" s="171" t="s">
        <v>63</v>
      </c>
      <c r="C26" s="171"/>
      <c r="D26" s="171"/>
      <c r="E26" s="171"/>
      <c r="F26" s="171"/>
      <c r="G26" s="171"/>
      <c r="H26" s="171"/>
      <c r="I26" s="171"/>
      <c r="R26" s="75"/>
      <c r="S26" s="75"/>
      <c r="T26" s="75"/>
      <c r="U26" s="75"/>
      <c r="V26" s="75"/>
    </row>
    <row r="27" spans="1:22" ht="30" customHeight="1" x14ac:dyDescent="0.3">
      <c r="A27" s="66" t="s">
        <v>64</v>
      </c>
      <c r="B27" s="169" t="s">
        <v>65</v>
      </c>
      <c r="C27" s="169"/>
      <c r="D27" s="169"/>
      <c r="E27" s="169"/>
      <c r="F27" s="169"/>
      <c r="G27" s="169"/>
      <c r="H27" s="169"/>
      <c r="I27" s="169"/>
      <c r="R27" s="75"/>
      <c r="S27" s="75"/>
      <c r="T27" s="75"/>
      <c r="U27" s="75"/>
      <c r="V27" s="75"/>
    </row>
    <row r="28" spans="1:22" s="63" customFormat="1" ht="46.15" customHeight="1" x14ac:dyDescent="0.3">
      <c r="A28" s="94" t="s">
        <v>79</v>
      </c>
      <c r="B28" s="169" t="s">
        <v>52</v>
      </c>
      <c r="C28" s="169"/>
      <c r="D28" s="169"/>
      <c r="E28" s="169"/>
      <c r="F28" s="169"/>
      <c r="G28" s="169"/>
      <c r="H28" s="169"/>
      <c r="I28" s="169"/>
      <c r="R28" s="90"/>
      <c r="S28" s="90"/>
      <c r="T28" s="90"/>
      <c r="U28" s="90"/>
      <c r="V28" s="90"/>
    </row>
    <row r="29" spans="1:22" s="63" customFormat="1" ht="34.15" customHeight="1" x14ac:dyDescent="0.3">
      <c r="A29" s="94" t="s">
        <v>80</v>
      </c>
      <c r="B29" s="170" t="s">
        <v>179</v>
      </c>
      <c r="C29" s="170"/>
      <c r="D29" s="170"/>
      <c r="E29" s="170"/>
      <c r="F29" s="170"/>
      <c r="G29" s="170"/>
      <c r="H29" s="170"/>
      <c r="I29" s="170"/>
      <c r="R29" s="90"/>
      <c r="S29" s="90"/>
      <c r="T29" s="90"/>
      <c r="U29" s="90"/>
      <c r="V29" s="90"/>
    </row>
  </sheetData>
  <mergeCells count="16">
    <mergeCell ref="R5:V5"/>
    <mergeCell ref="B24:I24"/>
    <mergeCell ref="A1:C1"/>
    <mergeCell ref="A2:C3"/>
    <mergeCell ref="B4:D4"/>
    <mergeCell ref="C5:H5"/>
    <mergeCell ref="I5:N5"/>
    <mergeCell ref="A8:P8"/>
    <mergeCell ref="A9:P9"/>
    <mergeCell ref="A10:P10"/>
    <mergeCell ref="L13:N13"/>
    <mergeCell ref="B25:I25"/>
    <mergeCell ref="B26:I26"/>
    <mergeCell ref="B27:I27"/>
    <mergeCell ref="B28:I28"/>
    <mergeCell ref="B29:I2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9BBD2-EEB8-4C40-AB9E-90025C3F8447}">
  <dimension ref="A1:AC29"/>
  <sheetViews>
    <sheetView topLeftCell="A12" zoomScale="55" zoomScaleNormal="55" workbookViewId="0">
      <selection activeCell="B29" sqref="B29:I29"/>
    </sheetView>
  </sheetViews>
  <sheetFormatPr defaultColWidth="9" defaultRowHeight="14" x14ac:dyDescent="0.3"/>
  <cols>
    <col min="1" max="1" width="44.81640625" style="35" customWidth="1"/>
    <col min="2" max="2" width="49.54296875" style="35" customWidth="1"/>
    <col min="3" max="5" width="18.81640625" style="35" customWidth="1"/>
    <col min="6" max="15" width="11.7265625" style="35" customWidth="1"/>
    <col min="16" max="16" width="20.54296875" style="35" customWidth="1"/>
    <col min="17" max="17" width="5.453125" style="35" customWidth="1"/>
    <col min="18" max="22" width="17.1796875" style="72" customWidth="1"/>
    <col min="23" max="23" width="20.54296875" style="35" customWidth="1"/>
    <col min="24" max="16384" width="9" style="35"/>
  </cols>
  <sheetData>
    <row r="1" spans="1:29" ht="35.25" customHeight="1" x14ac:dyDescent="0.3">
      <c r="A1" s="133" t="s">
        <v>94</v>
      </c>
      <c r="B1" s="134"/>
      <c r="C1" s="135"/>
    </row>
    <row r="2" spans="1:29" x14ac:dyDescent="0.3">
      <c r="A2" s="145" t="s">
        <v>127</v>
      </c>
      <c r="B2" s="145"/>
      <c r="C2" s="145"/>
      <c r="R2" s="35"/>
      <c r="S2" s="35"/>
      <c r="T2" s="35"/>
      <c r="U2" s="35"/>
      <c r="V2" s="35"/>
    </row>
    <row r="3" spans="1:29" ht="15.75" customHeight="1" thickBot="1" x14ac:dyDescent="0.35">
      <c r="A3" s="145"/>
      <c r="B3" s="145"/>
      <c r="C3" s="145"/>
      <c r="R3" s="35"/>
      <c r="S3" s="35"/>
      <c r="T3" s="35"/>
      <c r="U3" s="35"/>
      <c r="V3" s="35"/>
    </row>
    <row r="4" spans="1:29" s="31" customFormat="1" ht="16" thickBot="1" x14ac:dyDescent="0.35">
      <c r="A4" s="36" t="s">
        <v>18</v>
      </c>
      <c r="B4" s="178">
        <f>'1. PAS. Package 1'!B4:D4</f>
        <v>0</v>
      </c>
      <c r="C4" s="179"/>
      <c r="D4" s="180"/>
      <c r="E4" s="37"/>
      <c r="F4" s="28"/>
      <c r="G4" s="28"/>
      <c r="H4" s="28"/>
      <c r="I4" s="28"/>
      <c r="J4" s="28"/>
      <c r="K4" s="28"/>
      <c r="L4" s="28"/>
      <c r="M4" s="29"/>
      <c r="N4" s="30"/>
      <c r="O4" s="30"/>
      <c r="P4" s="30"/>
      <c r="Q4" s="30"/>
      <c r="R4" s="35"/>
      <c r="S4" s="35"/>
      <c r="T4" s="35"/>
      <c r="U4" s="35"/>
      <c r="V4" s="35"/>
      <c r="W4" s="30"/>
      <c r="X4" s="30"/>
      <c r="Y4" s="30"/>
      <c r="Z4" s="30"/>
      <c r="AA4" s="30"/>
      <c r="AB4" s="30"/>
      <c r="AC4" s="30"/>
    </row>
    <row r="5" spans="1:29" ht="15.75" customHeight="1" thickBot="1" x14ac:dyDescent="0.35">
      <c r="C5" s="149" t="s">
        <v>20</v>
      </c>
      <c r="D5" s="150"/>
      <c r="E5" s="150"/>
      <c r="F5" s="150"/>
      <c r="G5" s="150"/>
      <c r="H5" s="151"/>
      <c r="I5" s="152" t="s">
        <v>21</v>
      </c>
      <c r="J5" s="153"/>
      <c r="K5" s="153"/>
      <c r="L5" s="153"/>
      <c r="M5" s="153"/>
      <c r="N5" s="154"/>
      <c r="O5" s="38"/>
      <c r="R5" s="164" t="s">
        <v>22</v>
      </c>
      <c r="S5" s="165"/>
      <c r="T5" s="165"/>
      <c r="U5" s="165"/>
      <c r="V5" s="166"/>
    </row>
    <row r="6" spans="1:29" ht="42"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38</v>
      </c>
      <c r="R6" s="109">
        <v>1</v>
      </c>
      <c r="S6" s="110">
        <v>1.04</v>
      </c>
      <c r="T6" s="110">
        <v>1.04</v>
      </c>
      <c r="U6" s="110">
        <v>1.04</v>
      </c>
      <c r="V6" s="110">
        <v>1.04</v>
      </c>
    </row>
    <row r="7" spans="1:29" ht="42" x14ac:dyDescent="0.3">
      <c r="A7" s="50"/>
      <c r="B7" s="51" t="s">
        <v>39</v>
      </c>
      <c r="C7" s="52" t="s">
        <v>40</v>
      </c>
      <c r="D7" s="52" t="s">
        <v>41</v>
      </c>
      <c r="E7" s="52" t="s">
        <v>42</v>
      </c>
      <c r="F7" s="52" t="s">
        <v>43</v>
      </c>
      <c r="G7" s="52" t="s">
        <v>44</v>
      </c>
      <c r="H7" s="52" t="s">
        <v>45</v>
      </c>
      <c r="R7" s="108" t="s">
        <v>132</v>
      </c>
      <c r="S7" s="108" t="s">
        <v>133</v>
      </c>
      <c r="T7" s="108" t="s">
        <v>134</v>
      </c>
      <c r="U7" s="108" t="s">
        <v>135</v>
      </c>
      <c r="V7" s="108" t="s">
        <v>136</v>
      </c>
    </row>
    <row r="8" spans="1:29" ht="15" customHeight="1" x14ac:dyDescent="0.3">
      <c r="A8" s="172" t="s">
        <v>46</v>
      </c>
      <c r="B8" s="173"/>
      <c r="C8" s="174"/>
      <c r="D8" s="174"/>
      <c r="E8" s="174"/>
      <c r="F8" s="174"/>
      <c r="G8" s="174"/>
      <c r="H8" s="174"/>
      <c r="I8" s="174"/>
      <c r="J8" s="174"/>
      <c r="K8" s="174"/>
      <c r="L8" s="174"/>
      <c r="M8" s="174"/>
      <c r="N8" s="174"/>
      <c r="O8" s="174"/>
      <c r="P8" s="174"/>
      <c r="R8" s="34"/>
      <c r="S8" s="34"/>
      <c r="T8" s="34"/>
      <c r="U8" s="34"/>
      <c r="V8" s="34"/>
    </row>
    <row r="9" spans="1:29" x14ac:dyDescent="0.3">
      <c r="A9" s="143" t="s">
        <v>166</v>
      </c>
      <c r="B9" s="144"/>
      <c r="C9" s="144"/>
      <c r="D9" s="144"/>
      <c r="E9" s="144"/>
      <c r="F9" s="144"/>
      <c r="G9" s="144"/>
      <c r="H9" s="144"/>
      <c r="I9" s="144"/>
      <c r="J9" s="144"/>
      <c r="K9" s="144"/>
      <c r="L9" s="144"/>
      <c r="M9" s="144"/>
      <c r="N9" s="144"/>
      <c r="O9" s="144"/>
      <c r="P9" s="144"/>
      <c r="Q9" s="144"/>
      <c r="R9" s="144"/>
      <c r="S9" s="144"/>
      <c r="T9" s="144"/>
      <c r="U9" s="144"/>
      <c r="V9" s="181"/>
    </row>
    <row r="10" spans="1:29" ht="15" customHeight="1" x14ac:dyDescent="0.3">
      <c r="A10" s="175"/>
      <c r="B10" s="176"/>
      <c r="C10" s="177"/>
      <c r="D10" s="177"/>
      <c r="E10" s="177"/>
      <c r="F10" s="177"/>
      <c r="G10" s="177"/>
      <c r="H10" s="177"/>
      <c r="I10" s="177"/>
      <c r="J10" s="177"/>
      <c r="K10" s="177"/>
      <c r="L10" s="177"/>
      <c r="M10" s="177"/>
      <c r="N10" s="177"/>
      <c r="O10" s="177"/>
      <c r="P10" s="177"/>
      <c r="R10" s="35"/>
      <c r="S10" s="35"/>
      <c r="T10" s="35"/>
      <c r="U10" s="35"/>
      <c r="V10" s="35"/>
    </row>
    <row r="11" spans="1:29" ht="42" x14ac:dyDescent="0.3">
      <c r="A11" s="71" t="s">
        <v>109</v>
      </c>
      <c r="B11" s="71" t="s">
        <v>103</v>
      </c>
      <c r="C11" s="76"/>
      <c r="D11" s="76"/>
      <c r="E11" s="76"/>
      <c r="F11" s="76"/>
      <c r="G11" s="76"/>
      <c r="H11" s="77"/>
      <c r="I11" s="78"/>
      <c r="J11" s="79"/>
      <c r="K11" s="79"/>
      <c r="L11" s="69"/>
      <c r="M11" s="69"/>
      <c r="N11" s="69"/>
      <c r="O11" s="69"/>
      <c r="P11" s="58">
        <f t="shared" ref="P11" si="0">C11*I11+D11*J11+E11*K11+F11*L11+G11*M11+H11*N11+O11</f>
        <v>0</v>
      </c>
    </row>
    <row r="12" spans="1:29" ht="14.5" thickBot="1" x14ac:dyDescent="0.35">
      <c r="R12" s="35"/>
      <c r="S12" s="35"/>
      <c r="T12" s="35"/>
      <c r="U12" s="35"/>
      <c r="V12" s="35"/>
    </row>
    <row r="13" spans="1:29" ht="14.5" thickBot="1" x14ac:dyDescent="0.35">
      <c r="L13" s="138" t="s">
        <v>47</v>
      </c>
      <c r="M13" s="138"/>
      <c r="N13" s="138"/>
      <c r="P13" s="59">
        <f>SUM(P11:P11)</f>
        <v>0</v>
      </c>
      <c r="R13" s="58">
        <f>P13</f>
        <v>0</v>
      </c>
      <c r="S13" s="58">
        <f>R13*S$6</f>
        <v>0</v>
      </c>
      <c r="T13" s="58">
        <f>S13*T$6</f>
        <v>0</v>
      </c>
      <c r="U13" s="58">
        <f t="shared" ref="U13:V13" si="1">T13*U$6</f>
        <v>0</v>
      </c>
      <c r="V13" s="58">
        <f t="shared" si="1"/>
        <v>0</v>
      </c>
    </row>
    <row r="14" spans="1:29" x14ac:dyDescent="0.3">
      <c r="R14" s="35"/>
      <c r="S14" s="35"/>
      <c r="T14" s="35"/>
      <c r="U14" s="35"/>
      <c r="V14" s="35"/>
    </row>
    <row r="15" spans="1:29" ht="15.5" x14ac:dyDescent="0.35">
      <c r="A15" s="61" t="s">
        <v>48</v>
      </c>
      <c r="B15" s="61" t="s">
        <v>49</v>
      </c>
      <c r="C15" s="86" t="s">
        <v>50</v>
      </c>
      <c r="P15" s="62"/>
      <c r="R15" s="73"/>
      <c r="S15" s="73"/>
      <c r="T15" s="73"/>
      <c r="U15" s="73"/>
      <c r="V15" s="73"/>
    </row>
    <row r="16" spans="1:29" x14ac:dyDescent="0.3">
      <c r="A16" s="67"/>
      <c r="B16" s="1" t="s">
        <v>45</v>
      </c>
      <c r="C16" s="85">
        <v>6</v>
      </c>
      <c r="P16" s="63"/>
      <c r="R16" s="111"/>
      <c r="S16" s="111"/>
      <c r="T16" s="111"/>
      <c r="U16" s="107"/>
      <c r="V16" s="107"/>
    </row>
    <row r="17" spans="1:22" x14ac:dyDescent="0.3">
      <c r="A17" s="67"/>
      <c r="B17" s="1" t="s">
        <v>44</v>
      </c>
      <c r="C17" s="85">
        <v>5</v>
      </c>
      <c r="P17" s="63"/>
      <c r="R17" s="111"/>
      <c r="S17" s="111"/>
      <c r="T17" s="111"/>
      <c r="U17" s="107"/>
      <c r="V17" s="107"/>
    </row>
    <row r="18" spans="1:22" x14ac:dyDescent="0.3">
      <c r="A18" s="67"/>
      <c r="B18" s="1" t="s">
        <v>43</v>
      </c>
      <c r="C18" s="85">
        <v>4</v>
      </c>
      <c r="R18" s="111"/>
      <c r="S18" s="111"/>
      <c r="T18" s="111"/>
      <c r="U18" s="107"/>
      <c r="V18" s="107"/>
    </row>
    <row r="19" spans="1:22" x14ac:dyDescent="0.3">
      <c r="A19" s="67"/>
      <c r="B19" s="1" t="s">
        <v>42</v>
      </c>
      <c r="C19" s="85">
        <v>3</v>
      </c>
      <c r="R19" s="111"/>
      <c r="S19" s="111"/>
      <c r="T19" s="111"/>
      <c r="U19" s="107"/>
      <c r="V19" s="107"/>
    </row>
    <row r="20" spans="1:22" x14ac:dyDescent="0.3">
      <c r="A20" s="67"/>
      <c r="B20" s="1" t="s">
        <v>41</v>
      </c>
      <c r="C20" s="85">
        <v>2</v>
      </c>
      <c r="R20" s="111"/>
      <c r="S20" s="111"/>
      <c r="T20" s="111"/>
      <c r="U20" s="107"/>
      <c r="V20" s="107"/>
    </row>
    <row r="21" spans="1:22" x14ac:dyDescent="0.3">
      <c r="A21" s="67"/>
      <c r="B21" s="1" t="s">
        <v>40</v>
      </c>
      <c r="C21" s="85">
        <v>1</v>
      </c>
      <c r="R21" s="74"/>
      <c r="S21" s="74"/>
      <c r="T21" s="74"/>
      <c r="U21" s="74"/>
      <c r="V21" s="74"/>
    </row>
    <row r="22" spans="1:22" x14ac:dyDescent="0.3">
      <c r="R22" s="74"/>
      <c r="S22" s="74"/>
      <c r="T22" s="74"/>
      <c r="U22" s="74"/>
      <c r="V22" s="74"/>
    </row>
    <row r="23" spans="1:22" x14ac:dyDescent="0.3">
      <c r="B23" s="64" t="s">
        <v>57</v>
      </c>
      <c r="R23" s="74"/>
      <c r="S23" s="74"/>
      <c r="T23" s="74"/>
      <c r="U23" s="74"/>
      <c r="V23" s="74"/>
    </row>
    <row r="24" spans="1:22" x14ac:dyDescent="0.3">
      <c r="A24" s="65" t="s">
        <v>58</v>
      </c>
      <c r="B24" s="171" t="s">
        <v>59</v>
      </c>
      <c r="C24" s="171"/>
      <c r="D24" s="171"/>
      <c r="E24" s="171"/>
      <c r="F24" s="171"/>
      <c r="G24" s="171"/>
      <c r="H24" s="171"/>
      <c r="I24" s="171"/>
      <c r="R24" s="63"/>
      <c r="S24" s="74"/>
      <c r="T24" s="74"/>
      <c r="U24" s="74"/>
      <c r="V24" s="74"/>
    </row>
    <row r="25" spans="1:22" x14ac:dyDescent="0.3">
      <c r="A25" s="65" t="s">
        <v>60</v>
      </c>
      <c r="B25" s="171" t="s">
        <v>61</v>
      </c>
      <c r="C25" s="171"/>
      <c r="D25" s="171"/>
      <c r="E25" s="171"/>
      <c r="F25" s="171"/>
      <c r="G25" s="171"/>
      <c r="H25" s="171"/>
      <c r="I25" s="171"/>
      <c r="R25" s="63"/>
      <c r="S25" s="74"/>
      <c r="T25" s="74"/>
      <c r="U25" s="74"/>
      <c r="V25" s="74"/>
    </row>
    <row r="26" spans="1:22" x14ac:dyDescent="0.3">
      <c r="A26" s="65" t="s">
        <v>62</v>
      </c>
      <c r="B26" s="171" t="s">
        <v>63</v>
      </c>
      <c r="C26" s="171"/>
      <c r="D26" s="171"/>
      <c r="E26" s="171"/>
      <c r="F26" s="171"/>
      <c r="G26" s="171"/>
      <c r="H26" s="171"/>
      <c r="I26" s="171"/>
      <c r="R26" s="75"/>
      <c r="S26" s="75"/>
      <c r="T26" s="75"/>
      <c r="U26" s="75"/>
      <c r="V26" s="75"/>
    </row>
    <row r="27" spans="1:22" ht="30" customHeight="1" x14ac:dyDescent="0.3">
      <c r="A27" s="66" t="s">
        <v>64</v>
      </c>
      <c r="B27" s="169" t="s">
        <v>65</v>
      </c>
      <c r="C27" s="169"/>
      <c r="D27" s="169"/>
      <c r="E27" s="169"/>
      <c r="F27" s="169"/>
      <c r="G27" s="169"/>
      <c r="H27" s="169"/>
      <c r="I27" s="169"/>
      <c r="R27" s="75"/>
      <c r="S27" s="75"/>
      <c r="T27" s="75"/>
      <c r="U27" s="75"/>
      <c r="V27" s="75"/>
    </row>
    <row r="28" spans="1:22" s="63" customFormat="1" ht="46.15" customHeight="1" x14ac:dyDescent="0.3">
      <c r="A28" s="94" t="s">
        <v>79</v>
      </c>
      <c r="B28" s="169" t="s">
        <v>52</v>
      </c>
      <c r="C28" s="169"/>
      <c r="D28" s="169"/>
      <c r="E28" s="169"/>
      <c r="F28" s="169"/>
      <c r="G28" s="169"/>
      <c r="H28" s="169"/>
      <c r="I28" s="169"/>
      <c r="R28" s="90"/>
      <c r="S28" s="90"/>
      <c r="T28" s="90"/>
      <c r="U28" s="90"/>
      <c r="V28" s="90"/>
    </row>
    <row r="29" spans="1:22" s="63" customFormat="1" ht="34.15" customHeight="1" x14ac:dyDescent="0.3">
      <c r="A29" s="94" t="s">
        <v>80</v>
      </c>
      <c r="B29" s="170" t="s">
        <v>179</v>
      </c>
      <c r="C29" s="170"/>
      <c r="D29" s="170"/>
      <c r="E29" s="170"/>
      <c r="F29" s="170"/>
      <c r="G29" s="170"/>
      <c r="H29" s="170"/>
      <c r="I29" s="170"/>
      <c r="R29" s="90"/>
      <c r="S29" s="90"/>
      <c r="T29" s="90"/>
      <c r="U29" s="90"/>
      <c r="V29" s="90"/>
    </row>
  </sheetData>
  <mergeCells count="16">
    <mergeCell ref="R5:V5"/>
    <mergeCell ref="A9:V9"/>
    <mergeCell ref="B24:I24"/>
    <mergeCell ref="A1:C1"/>
    <mergeCell ref="A2:C3"/>
    <mergeCell ref="B4:D4"/>
    <mergeCell ref="C5:H5"/>
    <mergeCell ref="I5:N5"/>
    <mergeCell ref="A8:P8"/>
    <mergeCell ref="A10:P10"/>
    <mergeCell ref="L13:N13"/>
    <mergeCell ref="B25:I25"/>
    <mergeCell ref="B26:I26"/>
    <mergeCell ref="B27:I27"/>
    <mergeCell ref="B28:I28"/>
    <mergeCell ref="B29:I2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30"/>
  <sheetViews>
    <sheetView topLeftCell="A8" zoomScale="55" zoomScaleNormal="55" workbookViewId="0">
      <selection activeCell="A12" sqref="A12"/>
    </sheetView>
  </sheetViews>
  <sheetFormatPr defaultColWidth="9" defaultRowHeight="14" x14ac:dyDescent="0.3"/>
  <cols>
    <col min="1" max="1" width="44.81640625" style="35" customWidth="1"/>
    <col min="2" max="2" width="49.54296875" style="35" customWidth="1"/>
    <col min="3" max="3" width="18.453125" style="35" customWidth="1"/>
    <col min="4" max="4" width="16.81640625" style="35" customWidth="1"/>
    <col min="5" max="5" width="16" style="35" customWidth="1"/>
    <col min="6" max="6" width="16.26953125" style="35" customWidth="1"/>
    <col min="7" max="7" width="15.1796875" style="35" customWidth="1"/>
    <col min="8" max="8" width="15.453125" style="35" customWidth="1"/>
    <col min="9" max="9" width="13" style="35" customWidth="1"/>
    <col min="10" max="10" width="13.81640625" style="35" customWidth="1"/>
    <col min="11" max="15" width="11.7265625" style="35" customWidth="1"/>
    <col min="16" max="16" width="20.54296875" style="35" customWidth="1"/>
    <col min="17" max="17" width="6.26953125" style="35" customWidth="1"/>
    <col min="18" max="18" width="18.54296875" style="35" customWidth="1"/>
    <col min="19" max="19" width="18" style="35" customWidth="1"/>
    <col min="20" max="21" width="19.1796875" style="35" customWidth="1"/>
    <col min="22" max="22" width="18.1796875" style="35" customWidth="1"/>
    <col min="23" max="16384" width="9" style="35"/>
  </cols>
  <sheetData>
    <row r="1" spans="1:23" ht="35.25" customHeight="1" x14ac:dyDescent="0.3">
      <c r="A1" s="133" t="s">
        <v>94</v>
      </c>
      <c r="B1" s="134"/>
      <c r="C1" s="135"/>
    </row>
    <row r="2" spans="1:23" x14ac:dyDescent="0.3">
      <c r="A2" s="145" t="s">
        <v>101</v>
      </c>
      <c r="B2" s="145"/>
      <c r="C2" s="145"/>
    </row>
    <row r="3" spans="1:23" ht="15.75" customHeight="1" thickBot="1" x14ac:dyDescent="0.35">
      <c r="A3" s="145"/>
      <c r="B3" s="145"/>
      <c r="C3" s="145"/>
    </row>
    <row r="4" spans="1:23" s="31" customFormat="1" ht="16" thickBot="1" x14ac:dyDescent="0.35">
      <c r="A4" s="36" t="s">
        <v>18</v>
      </c>
      <c r="B4" s="178">
        <f>'1. PAS. Package 1'!B4:D4</f>
        <v>0</v>
      </c>
      <c r="C4" s="179"/>
      <c r="D4" s="180"/>
      <c r="E4" s="37"/>
      <c r="F4" s="28"/>
      <c r="G4" s="28"/>
      <c r="H4" s="28"/>
      <c r="I4" s="28"/>
      <c r="J4" s="28"/>
      <c r="K4" s="28"/>
      <c r="L4" s="28"/>
      <c r="M4" s="29"/>
      <c r="N4" s="30"/>
      <c r="O4" s="30"/>
      <c r="P4" s="30"/>
      <c r="Q4" s="30"/>
      <c r="R4" s="30"/>
      <c r="S4" s="30"/>
      <c r="T4" s="30"/>
      <c r="U4" s="30"/>
      <c r="V4" s="30"/>
      <c r="W4" s="30"/>
    </row>
    <row r="5" spans="1:23" ht="15.75" customHeight="1" thickBot="1" x14ac:dyDescent="0.35">
      <c r="C5" s="149" t="s">
        <v>20</v>
      </c>
      <c r="D5" s="150"/>
      <c r="E5" s="150"/>
      <c r="F5" s="150"/>
      <c r="G5" s="150"/>
      <c r="H5" s="151"/>
      <c r="I5" s="152" t="s">
        <v>66</v>
      </c>
      <c r="J5" s="153"/>
      <c r="K5" s="153"/>
      <c r="L5" s="153"/>
      <c r="M5" s="153"/>
      <c r="N5" s="154"/>
      <c r="O5" s="38"/>
      <c r="R5" s="136" t="s">
        <v>22</v>
      </c>
      <c r="S5" s="136"/>
      <c r="T5" s="136"/>
      <c r="U5" s="136"/>
      <c r="V5" s="136"/>
    </row>
    <row r="6" spans="1:23" ht="66" customHeight="1" x14ac:dyDescent="0.3">
      <c r="A6" s="39" t="s">
        <v>23</v>
      </c>
      <c r="B6" s="39" t="s">
        <v>24</v>
      </c>
      <c r="C6" s="40" t="s">
        <v>25</v>
      </c>
      <c r="D6" s="40" t="s">
        <v>26</v>
      </c>
      <c r="E6" s="40" t="s">
        <v>27</v>
      </c>
      <c r="F6" s="41" t="s">
        <v>28</v>
      </c>
      <c r="G6" s="42" t="s">
        <v>29</v>
      </c>
      <c r="H6" s="43" t="s">
        <v>30</v>
      </c>
      <c r="I6" s="44" t="s">
        <v>31</v>
      </c>
      <c r="J6" s="44" t="s">
        <v>32</v>
      </c>
      <c r="K6" s="44" t="s">
        <v>33</v>
      </c>
      <c r="L6" s="45" t="s">
        <v>34</v>
      </c>
      <c r="M6" s="46" t="s">
        <v>35</v>
      </c>
      <c r="N6" s="47" t="s">
        <v>36</v>
      </c>
      <c r="O6" s="48" t="s">
        <v>37</v>
      </c>
      <c r="P6" s="49" t="s">
        <v>159</v>
      </c>
      <c r="R6" s="109">
        <v>1</v>
      </c>
      <c r="S6" s="110">
        <v>1.04</v>
      </c>
      <c r="T6" s="110">
        <v>1.04</v>
      </c>
      <c r="U6" s="110">
        <v>1.04</v>
      </c>
      <c r="V6" s="110">
        <v>1.04</v>
      </c>
    </row>
    <row r="7" spans="1:23" ht="42" x14ac:dyDescent="0.3">
      <c r="A7" s="50"/>
      <c r="B7" s="51" t="s">
        <v>39</v>
      </c>
      <c r="C7" s="52" t="s">
        <v>40</v>
      </c>
      <c r="D7" s="52" t="s">
        <v>41</v>
      </c>
      <c r="E7" s="52" t="s">
        <v>42</v>
      </c>
      <c r="F7" s="52" t="s">
        <v>43</v>
      </c>
      <c r="G7" s="52" t="s">
        <v>44</v>
      </c>
      <c r="H7" s="52" t="s">
        <v>45</v>
      </c>
      <c r="I7" s="116"/>
      <c r="J7" s="117"/>
      <c r="K7" s="117"/>
      <c r="L7" s="117"/>
      <c r="M7" s="117"/>
      <c r="N7" s="117"/>
      <c r="O7" s="117"/>
      <c r="P7" s="118"/>
      <c r="R7" s="108" t="s">
        <v>132</v>
      </c>
      <c r="S7" s="108" t="s">
        <v>133</v>
      </c>
      <c r="T7" s="108" t="s">
        <v>134</v>
      </c>
      <c r="U7" s="108" t="s">
        <v>135</v>
      </c>
      <c r="V7" s="108" t="s">
        <v>136</v>
      </c>
    </row>
    <row r="8" spans="1:23" ht="15.5" x14ac:dyDescent="0.3">
      <c r="A8" s="184" t="s">
        <v>67</v>
      </c>
      <c r="B8" s="185"/>
      <c r="C8" s="186"/>
      <c r="D8" s="186"/>
      <c r="E8" s="186"/>
      <c r="F8" s="186"/>
      <c r="G8" s="186"/>
      <c r="H8" s="186"/>
      <c r="I8" s="186"/>
      <c r="J8" s="186"/>
      <c r="K8" s="186"/>
      <c r="L8" s="186"/>
      <c r="M8" s="186"/>
      <c r="N8" s="186"/>
      <c r="O8" s="186"/>
      <c r="P8" s="186"/>
    </row>
    <row r="9" spans="1:23" ht="15" customHeight="1" x14ac:dyDescent="0.3">
      <c r="A9" s="143" t="s">
        <v>158</v>
      </c>
      <c r="B9" s="144"/>
      <c r="C9" s="144"/>
      <c r="D9" s="144"/>
      <c r="E9" s="144"/>
      <c r="F9" s="144"/>
      <c r="G9" s="144"/>
      <c r="H9" s="144"/>
      <c r="I9" s="144"/>
      <c r="J9" s="144"/>
      <c r="K9" s="144"/>
      <c r="L9" s="144"/>
      <c r="M9" s="144"/>
      <c r="N9" s="144"/>
      <c r="O9" s="144"/>
      <c r="P9" s="144"/>
    </row>
    <row r="10" spans="1:23" ht="63.75" customHeight="1" x14ac:dyDescent="0.3">
      <c r="A10" s="53" t="s">
        <v>176</v>
      </c>
      <c r="B10" s="54" t="s">
        <v>68</v>
      </c>
      <c r="C10" s="55">
        <v>130</v>
      </c>
      <c r="D10" s="55">
        <v>130</v>
      </c>
      <c r="E10" s="55">
        <v>260</v>
      </c>
      <c r="F10" s="55">
        <v>520</v>
      </c>
      <c r="G10" s="55">
        <v>260</v>
      </c>
      <c r="H10" s="55">
        <v>130</v>
      </c>
      <c r="I10" s="68"/>
      <c r="J10" s="69"/>
      <c r="K10" s="69"/>
      <c r="L10" s="69"/>
      <c r="M10" s="69"/>
      <c r="N10" s="69"/>
      <c r="O10" s="69"/>
      <c r="P10" s="58">
        <f>C10*I10+D10*J10+E10*K10+F10*L10+G10*M10+H10*N10+O10</f>
        <v>0</v>
      </c>
    </row>
    <row r="11" spans="1:23" ht="64.5" customHeight="1" x14ac:dyDescent="0.3">
      <c r="A11" s="54" t="s">
        <v>177</v>
      </c>
      <c r="B11" s="54" t="s">
        <v>68</v>
      </c>
      <c r="C11" s="55">
        <v>325</v>
      </c>
      <c r="D11" s="55">
        <v>325</v>
      </c>
      <c r="E11" s="55">
        <v>650</v>
      </c>
      <c r="F11" s="56">
        <v>1300</v>
      </c>
      <c r="G11" s="55">
        <v>650</v>
      </c>
      <c r="H11" s="57">
        <v>325</v>
      </c>
      <c r="I11" s="68"/>
      <c r="J11" s="69"/>
      <c r="K11" s="69"/>
      <c r="L11" s="69"/>
      <c r="M11" s="69"/>
      <c r="N11" s="69"/>
      <c r="O11" s="69"/>
      <c r="P11" s="58">
        <f>C11*I11+D11*J11+E11*K11+F11*L11+G11*M11+H11*N11+O11</f>
        <v>0</v>
      </c>
    </row>
    <row r="12" spans="1:23" ht="64.5" customHeight="1" x14ac:dyDescent="0.3">
      <c r="A12" s="54" t="s">
        <v>157</v>
      </c>
      <c r="B12" s="54" t="s">
        <v>68</v>
      </c>
      <c r="C12" s="55">
        <v>0</v>
      </c>
      <c r="D12" s="55">
        <v>0</v>
      </c>
      <c r="E12" s="55">
        <f>F12/2</f>
        <v>1040</v>
      </c>
      <c r="F12" s="55">
        <f>(2080/4)*4</f>
        <v>2080</v>
      </c>
      <c r="G12" s="55">
        <f>(2080/4)*4</f>
        <v>2080</v>
      </c>
      <c r="H12" s="57">
        <f>G12/4</f>
        <v>520</v>
      </c>
      <c r="I12" s="68"/>
      <c r="J12" s="69"/>
      <c r="K12" s="69"/>
      <c r="L12" s="69"/>
      <c r="M12" s="69"/>
      <c r="N12" s="69"/>
      <c r="O12" s="69"/>
      <c r="P12" s="58">
        <f>C12*I12+D12*J12+E12*K12+F12*L12+G12*M12+H12*N12+O12</f>
        <v>0</v>
      </c>
    </row>
    <row r="13" spans="1:23" ht="14.5" thickBot="1" x14ac:dyDescent="0.35"/>
    <row r="14" spans="1:23" ht="14.5" thickBot="1" x14ac:dyDescent="0.35">
      <c r="L14" s="138" t="s">
        <v>47</v>
      </c>
      <c r="M14" s="138"/>
      <c r="N14" s="138"/>
      <c r="P14" s="59">
        <f>SUM(P10:P12)</f>
        <v>0</v>
      </c>
      <c r="R14" s="58">
        <f>P14</f>
        <v>0</v>
      </c>
      <c r="S14" s="58">
        <f>R14*S$6</f>
        <v>0</v>
      </c>
      <c r="T14" s="58">
        <f>S14*T$6</f>
        <v>0</v>
      </c>
      <c r="U14" s="58">
        <f t="shared" ref="U14:V14" si="0">T14*U$6</f>
        <v>0</v>
      </c>
      <c r="V14" s="58">
        <f t="shared" si="0"/>
        <v>0</v>
      </c>
    </row>
    <row r="15" spans="1:23" ht="12" customHeight="1" x14ac:dyDescent="0.3">
      <c r="L15" s="87"/>
      <c r="M15" s="87"/>
      <c r="N15" s="87"/>
      <c r="P15" s="60"/>
    </row>
    <row r="16" spans="1:23" ht="15.5" x14ac:dyDescent="0.35">
      <c r="A16" s="61" t="s">
        <v>48</v>
      </c>
      <c r="B16" s="61" t="s">
        <v>49</v>
      </c>
      <c r="C16" s="86" t="s">
        <v>50</v>
      </c>
      <c r="P16" s="62"/>
    </row>
    <row r="17" spans="1:21" x14ac:dyDescent="0.3">
      <c r="A17" s="67"/>
      <c r="B17" s="1" t="s">
        <v>169</v>
      </c>
      <c r="C17" s="85">
        <v>6</v>
      </c>
      <c r="P17" s="63"/>
    </row>
    <row r="18" spans="1:21" x14ac:dyDescent="0.3">
      <c r="A18" s="67"/>
      <c r="B18" s="1" t="s">
        <v>44</v>
      </c>
      <c r="C18" s="85">
        <v>5</v>
      </c>
      <c r="P18" s="63"/>
      <c r="U18" s="112"/>
    </row>
    <row r="19" spans="1:21" x14ac:dyDescent="0.3">
      <c r="A19" s="67"/>
      <c r="B19" s="1" t="s">
        <v>43</v>
      </c>
      <c r="C19" s="85">
        <v>4</v>
      </c>
      <c r="U19" s="112"/>
    </row>
    <row r="20" spans="1:21" x14ac:dyDescent="0.3">
      <c r="A20" s="67"/>
      <c r="B20" s="1" t="s">
        <v>42</v>
      </c>
      <c r="C20" s="85">
        <v>3</v>
      </c>
      <c r="U20" s="112"/>
    </row>
    <row r="21" spans="1:21" x14ac:dyDescent="0.3">
      <c r="A21" s="67"/>
      <c r="B21" s="1" t="s">
        <v>41</v>
      </c>
      <c r="C21" s="85">
        <v>2</v>
      </c>
    </row>
    <row r="22" spans="1:21" x14ac:dyDescent="0.3">
      <c r="A22" s="67"/>
      <c r="B22" s="1" t="s">
        <v>40</v>
      </c>
      <c r="C22" s="85">
        <v>1</v>
      </c>
    </row>
    <row r="24" spans="1:21" x14ac:dyDescent="0.3">
      <c r="B24" s="64" t="s">
        <v>57</v>
      </c>
    </row>
    <row r="25" spans="1:21" x14ac:dyDescent="0.3">
      <c r="A25" s="65" t="s">
        <v>58</v>
      </c>
      <c r="B25" s="139" t="s">
        <v>59</v>
      </c>
      <c r="C25" s="139"/>
      <c r="D25" s="139"/>
      <c r="E25" s="139"/>
      <c r="F25" s="139"/>
      <c r="G25" s="139"/>
      <c r="H25" s="139"/>
      <c r="I25" s="139"/>
    </row>
    <row r="26" spans="1:21" ht="31.5" customHeight="1" x14ac:dyDescent="0.3">
      <c r="A26" s="66" t="s">
        <v>60</v>
      </c>
      <c r="B26" s="137" t="s">
        <v>69</v>
      </c>
      <c r="C26" s="139"/>
      <c r="D26" s="139"/>
      <c r="E26" s="139"/>
      <c r="F26" s="139"/>
      <c r="G26" s="139"/>
      <c r="H26" s="139"/>
      <c r="I26" s="139"/>
    </row>
    <row r="27" spans="1:21" x14ac:dyDescent="0.3">
      <c r="A27" s="65" t="s">
        <v>62</v>
      </c>
      <c r="B27" s="139" t="s">
        <v>63</v>
      </c>
      <c r="C27" s="139"/>
      <c r="D27" s="139"/>
      <c r="E27" s="139"/>
      <c r="F27" s="139"/>
      <c r="G27" s="139"/>
      <c r="H27" s="139"/>
      <c r="I27" s="139"/>
    </row>
    <row r="28" spans="1:21" x14ac:dyDescent="0.3">
      <c r="A28" s="66" t="s">
        <v>64</v>
      </c>
      <c r="B28" s="137" t="s">
        <v>70</v>
      </c>
      <c r="C28" s="137"/>
      <c r="D28" s="137"/>
      <c r="E28" s="137"/>
      <c r="F28" s="137"/>
      <c r="G28" s="137"/>
      <c r="H28" s="137"/>
      <c r="I28" s="137"/>
    </row>
    <row r="29" spans="1:21" s="63" customFormat="1" ht="46.15" customHeight="1" x14ac:dyDescent="0.3">
      <c r="A29" s="89"/>
      <c r="B29" s="131"/>
      <c r="C29" s="131"/>
      <c r="D29" s="131"/>
      <c r="E29" s="131"/>
      <c r="F29" s="131"/>
      <c r="G29" s="131"/>
      <c r="H29" s="131"/>
      <c r="I29" s="131"/>
      <c r="R29" s="90"/>
      <c r="S29" s="90"/>
      <c r="T29" s="90"/>
    </row>
    <row r="30" spans="1:21" s="63" customFormat="1" ht="34.15" customHeight="1" x14ac:dyDescent="0.3">
      <c r="A30" s="89"/>
      <c r="B30" s="132"/>
      <c r="C30" s="132"/>
      <c r="D30" s="132"/>
      <c r="E30" s="132"/>
      <c r="F30" s="132"/>
      <c r="G30" s="132"/>
      <c r="H30" s="132"/>
      <c r="I30" s="132"/>
      <c r="R30" s="90"/>
      <c r="S30" s="90"/>
      <c r="T30" s="90"/>
    </row>
  </sheetData>
  <mergeCells count="13">
    <mergeCell ref="R5:V5"/>
    <mergeCell ref="A1:C1"/>
    <mergeCell ref="B25:I25"/>
    <mergeCell ref="B26:I26"/>
    <mergeCell ref="B27:I27"/>
    <mergeCell ref="B28:I28"/>
    <mergeCell ref="L14:N14"/>
    <mergeCell ref="B4:D4"/>
    <mergeCell ref="A9:P9"/>
    <mergeCell ref="A2:C3"/>
    <mergeCell ref="C5:H5"/>
    <mergeCell ref="I5:N5"/>
    <mergeCell ref="A8:P8"/>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2"/>
  <sheetViews>
    <sheetView workbookViewId="0">
      <selection activeCell="C9" sqref="C9"/>
    </sheetView>
  </sheetViews>
  <sheetFormatPr defaultRowHeight="14.5" x14ac:dyDescent="0.35"/>
  <cols>
    <col min="2" max="2" width="26.26953125" customWidth="1"/>
    <col min="3" max="3" width="15.7265625" bestFit="1" customWidth="1"/>
    <col min="4" max="4" width="72.453125" customWidth="1"/>
  </cols>
  <sheetData>
    <row r="1" spans="1:10" ht="35.25" customHeight="1" x14ac:dyDescent="0.35">
      <c r="A1" s="133" t="s">
        <v>94</v>
      </c>
      <c r="B1" s="134"/>
      <c r="C1" s="135"/>
    </row>
    <row r="2" spans="1:10" ht="15" thickBot="1" x14ac:dyDescent="0.4">
      <c r="A2" s="35"/>
      <c r="B2" s="64" t="s">
        <v>81</v>
      </c>
      <c r="C2" s="35"/>
      <c r="D2" s="35"/>
      <c r="E2" s="35"/>
      <c r="F2" s="35"/>
      <c r="G2" s="35"/>
      <c r="H2" s="35"/>
      <c r="I2" s="35"/>
      <c r="J2" s="35"/>
    </row>
    <row r="3" spans="1:10" ht="15.5" x14ac:dyDescent="0.35">
      <c r="A3" s="35"/>
      <c r="B3" s="91" t="s">
        <v>18</v>
      </c>
      <c r="C3" s="178">
        <f>'1. PAS. Package 1'!C3:E3</f>
        <v>0</v>
      </c>
      <c r="D3" s="180"/>
      <c r="E3" s="35"/>
      <c r="F3" s="35"/>
      <c r="G3" s="35"/>
      <c r="H3" s="35"/>
      <c r="I3" s="35"/>
      <c r="J3" s="35"/>
    </row>
    <row r="4" spans="1:10" x14ac:dyDescent="0.35">
      <c r="A4" s="35"/>
      <c r="B4" s="86" t="s">
        <v>71</v>
      </c>
      <c r="C4" s="86" t="s">
        <v>72</v>
      </c>
      <c r="D4" s="86" t="s">
        <v>73</v>
      </c>
      <c r="E4" s="35"/>
      <c r="F4" s="35"/>
      <c r="G4" s="35"/>
      <c r="H4" s="35"/>
      <c r="I4" s="35"/>
      <c r="J4" s="35"/>
    </row>
    <row r="5" spans="1:10" x14ac:dyDescent="0.35">
      <c r="A5" s="35"/>
      <c r="B5" s="67"/>
      <c r="C5" s="67"/>
      <c r="D5" s="99"/>
      <c r="E5" s="35"/>
      <c r="F5" s="35"/>
      <c r="G5" s="35"/>
      <c r="H5" s="35"/>
      <c r="I5" s="35"/>
      <c r="J5" s="35"/>
    </row>
    <row r="6" spans="1:10" x14ac:dyDescent="0.35">
      <c r="A6" s="35"/>
      <c r="B6" s="67"/>
      <c r="C6" s="67"/>
      <c r="D6" s="99"/>
      <c r="E6" s="35"/>
      <c r="F6" s="35"/>
      <c r="G6" s="35"/>
      <c r="H6" s="35"/>
      <c r="I6" s="35"/>
      <c r="J6" s="35"/>
    </row>
    <row r="7" spans="1:10" x14ac:dyDescent="0.35">
      <c r="A7" s="35"/>
      <c r="B7" s="67"/>
      <c r="C7" s="67"/>
      <c r="D7" s="99"/>
      <c r="E7" s="35"/>
      <c r="F7" s="35"/>
      <c r="G7" s="35"/>
      <c r="H7" s="35"/>
      <c r="I7" s="35"/>
      <c r="J7" s="35"/>
    </row>
    <row r="8" spans="1:10" x14ac:dyDescent="0.35">
      <c r="A8" s="35"/>
      <c r="B8" s="67"/>
      <c r="C8" s="67"/>
      <c r="D8" s="99"/>
      <c r="E8" s="35"/>
      <c r="F8" s="35"/>
      <c r="G8" s="35"/>
      <c r="H8" s="35"/>
      <c r="I8" s="35"/>
      <c r="J8" s="35"/>
    </row>
    <row r="9" spans="1:10" x14ac:dyDescent="0.35">
      <c r="A9" s="35"/>
      <c r="B9" s="67"/>
      <c r="C9" s="67"/>
      <c r="D9" s="99"/>
      <c r="E9" s="35"/>
      <c r="F9" s="35"/>
      <c r="G9" s="35"/>
      <c r="H9" s="35"/>
      <c r="I9" s="35"/>
      <c r="J9" s="35"/>
    </row>
    <row r="10" spans="1:10" x14ac:dyDescent="0.35">
      <c r="A10" s="35"/>
      <c r="B10" s="67"/>
      <c r="C10" s="67"/>
      <c r="D10" s="99"/>
      <c r="E10" s="35"/>
      <c r="F10" s="35"/>
      <c r="G10" s="35"/>
      <c r="H10" s="35"/>
      <c r="I10" s="35"/>
      <c r="J10" s="35"/>
    </row>
    <row r="11" spans="1:10" x14ac:dyDescent="0.35">
      <c r="A11" s="35"/>
      <c r="B11" s="67"/>
      <c r="C11" s="67"/>
      <c r="D11" s="99"/>
      <c r="E11" s="35"/>
      <c r="F11" s="35"/>
      <c r="G11" s="35"/>
      <c r="H11" s="35"/>
      <c r="I11" s="35"/>
      <c r="J11" s="35"/>
    </row>
    <row r="12" spans="1:10" x14ac:dyDescent="0.35">
      <c r="A12" s="35"/>
      <c r="B12" s="67"/>
      <c r="C12" s="67"/>
      <c r="D12" s="99"/>
      <c r="E12" s="35"/>
      <c r="F12" s="35"/>
      <c r="G12" s="35"/>
      <c r="H12" s="35"/>
      <c r="I12" s="35"/>
      <c r="J12" s="35"/>
    </row>
    <row r="13" spans="1:10" x14ac:dyDescent="0.35">
      <c r="A13" s="35"/>
      <c r="B13" s="67"/>
      <c r="C13" s="67"/>
      <c r="D13" s="99"/>
      <c r="E13" s="35"/>
      <c r="F13" s="35"/>
      <c r="G13" s="35"/>
      <c r="H13" s="35"/>
      <c r="I13" s="35"/>
      <c r="J13" s="35"/>
    </row>
    <row r="14" spans="1:10" x14ac:dyDescent="0.35">
      <c r="A14" s="35"/>
      <c r="B14" s="67"/>
      <c r="C14" s="67"/>
      <c r="D14" s="99"/>
      <c r="E14" s="35"/>
      <c r="F14" s="35"/>
      <c r="G14" s="35"/>
      <c r="H14" s="35"/>
      <c r="I14" s="35"/>
      <c r="J14" s="35"/>
    </row>
    <row r="15" spans="1:10" x14ac:dyDescent="0.35">
      <c r="A15" s="35"/>
      <c r="B15" s="67"/>
      <c r="C15" s="67"/>
      <c r="D15" s="99"/>
      <c r="E15" s="35"/>
      <c r="F15" s="35"/>
      <c r="G15" s="35"/>
      <c r="H15" s="35"/>
      <c r="I15" s="35"/>
      <c r="J15" s="35"/>
    </row>
    <row r="16" spans="1:10" x14ac:dyDescent="0.35">
      <c r="A16" s="35"/>
      <c r="B16" s="67"/>
      <c r="C16" s="67"/>
      <c r="D16" s="99"/>
      <c r="E16" s="35"/>
      <c r="F16" s="35"/>
      <c r="G16" s="35"/>
      <c r="H16" s="35"/>
      <c r="I16" s="35"/>
      <c r="J16" s="35"/>
    </row>
    <row r="17" spans="1:10" x14ac:dyDescent="0.35">
      <c r="A17" s="35"/>
      <c r="B17" s="67"/>
      <c r="C17" s="67"/>
      <c r="D17" s="99"/>
      <c r="E17" s="35"/>
      <c r="F17" s="35"/>
      <c r="G17" s="35"/>
      <c r="H17" s="35"/>
      <c r="I17" s="35"/>
      <c r="J17" s="35"/>
    </row>
    <row r="18" spans="1:10" x14ac:dyDescent="0.35">
      <c r="A18" s="35"/>
      <c r="B18" s="67"/>
      <c r="C18" s="67"/>
      <c r="D18" s="99"/>
      <c r="E18" s="35"/>
      <c r="F18" s="35"/>
      <c r="G18" s="35"/>
      <c r="H18" s="35"/>
      <c r="I18" s="35"/>
      <c r="J18" s="35"/>
    </row>
    <row r="19" spans="1:10" x14ac:dyDescent="0.35">
      <c r="A19" s="35"/>
      <c r="B19" s="67"/>
      <c r="C19" s="67"/>
      <c r="D19" s="99"/>
      <c r="E19" s="35"/>
      <c r="F19" s="35"/>
      <c r="G19" s="35"/>
      <c r="H19" s="35"/>
      <c r="I19" s="35"/>
      <c r="J19" s="35"/>
    </row>
    <row r="20" spans="1:10" x14ac:dyDescent="0.35">
      <c r="A20" s="35"/>
      <c r="B20" s="67"/>
      <c r="C20" s="67"/>
      <c r="D20" s="99"/>
      <c r="E20" s="35"/>
      <c r="F20" s="35"/>
      <c r="G20" s="35"/>
      <c r="H20" s="35"/>
      <c r="I20" s="35"/>
      <c r="J20" s="35"/>
    </row>
    <row r="21" spans="1:10" x14ac:dyDescent="0.35">
      <c r="A21" s="35"/>
      <c r="B21" s="67"/>
      <c r="C21" s="67"/>
      <c r="D21" s="99"/>
      <c r="E21" s="35"/>
      <c r="F21" s="35"/>
      <c r="G21" s="35"/>
      <c r="H21" s="35"/>
      <c r="I21" s="35"/>
      <c r="J21" s="35"/>
    </row>
    <row r="22" spans="1:10" x14ac:dyDescent="0.35">
      <c r="A22" s="35"/>
      <c r="B22" s="67"/>
      <c r="C22" s="67"/>
      <c r="D22" s="99"/>
      <c r="E22" s="35"/>
      <c r="F22" s="35"/>
      <c r="G22" s="35"/>
      <c r="H22" s="35"/>
      <c r="I22" s="35"/>
      <c r="J22" s="35"/>
    </row>
    <row r="23" spans="1:10" x14ac:dyDescent="0.35">
      <c r="A23" s="35"/>
      <c r="B23" s="67"/>
      <c r="C23" s="67"/>
      <c r="D23" s="99"/>
      <c r="E23" s="35"/>
      <c r="F23" s="35"/>
      <c r="G23" s="35"/>
      <c r="H23" s="35"/>
      <c r="I23" s="35"/>
      <c r="J23" s="35"/>
    </row>
    <row r="24" spans="1:10" x14ac:dyDescent="0.35">
      <c r="A24" s="35"/>
      <c r="B24" s="67"/>
      <c r="C24" s="67"/>
      <c r="D24" s="99"/>
      <c r="E24" s="35"/>
      <c r="F24" s="35"/>
      <c r="G24" s="35"/>
      <c r="H24" s="35"/>
      <c r="I24" s="35"/>
      <c r="J24" s="35"/>
    </row>
    <row r="25" spans="1:10" x14ac:dyDescent="0.35">
      <c r="A25" s="35"/>
      <c r="B25" s="67"/>
      <c r="C25" s="67"/>
      <c r="D25" s="99"/>
      <c r="E25" s="35"/>
      <c r="F25" s="35"/>
      <c r="G25" s="35"/>
      <c r="H25" s="35"/>
      <c r="I25" s="35"/>
      <c r="J25" s="35"/>
    </row>
    <row r="26" spans="1:10" x14ac:dyDescent="0.35">
      <c r="A26" s="35"/>
      <c r="B26" s="67"/>
      <c r="C26" s="67"/>
      <c r="D26" s="99"/>
      <c r="E26" s="35"/>
      <c r="F26" s="35"/>
      <c r="G26" s="35"/>
      <c r="H26" s="35"/>
      <c r="I26" s="35"/>
      <c r="J26" s="35"/>
    </row>
    <row r="27" spans="1:10" x14ac:dyDescent="0.35">
      <c r="A27" s="35"/>
      <c r="B27" s="67"/>
      <c r="C27" s="67"/>
      <c r="D27" s="99"/>
      <c r="E27" s="35"/>
      <c r="F27" s="35"/>
      <c r="G27" s="35"/>
      <c r="H27" s="35"/>
      <c r="I27" s="35"/>
      <c r="J27" s="35"/>
    </row>
    <row r="28" spans="1:10" x14ac:dyDescent="0.35">
      <c r="A28" s="35"/>
      <c r="B28" s="67"/>
      <c r="C28" s="67"/>
      <c r="D28" s="99"/>
      <c r="E28" s="35"/>
      <c r="F28" s="35"/>
      <c r="G28" s="35"/>
      <c r="H28" s="35"/>
      <c r="I28" s="35"/>
      <c r="J28" s="35"/>
    </row>
    <row r="29" spans="1:10" x14ac:dyDescent="0.35">
      <c r="A29" s="35"/>
      <c r="B29" s="67"/>
      <c r="C29" s="67"/>
      <c r="D29" s="99"/>
      <c r="E29" s="35"/>
      <c r="F29" s="35"/>
      <c r="G29" s="35"/>
      <c r="H29" s="35"/>
      <c r="I29" s="35"/>
      <c r="J29" s="35"/>
    </row>
    <row r="30" spans="1:10" x14ac:dyDescent="0.35">
      <c r="A30" s="35"/>
      <c r="B30" s="67"/>
      <c r="C30" s="67"/>
      <c r="D30" s="99"/>
      <c r="E30" s="35"/>
      <c r="F30" s="35"/>
      <c r="G30" s="35"/>
      <c r="H30" s="35"/>
      <c r="I30" s="35"/>
      <c r="J30" s="35"/>
    </row>
    <row r="31" spans="1:10" x14ac:dyDescent="0.35">
      <c r="A31" s="35"/>
      <c r="B31" s="67"/>
      <c r="C31" s="67"/>
      <c r="D31" s="99"/>
      <c r="E31" s="35"/>
      <c r="F31" s="35"/>
      <c r="G31" s="35"/>
      <c r="H31" s="35"/>
      <c r="I31" s="35"/>
      <c r="J31" s="35"/>
    </row>
    <row r="32" spans="1:10" x14ac:dyDescent="0.35">
      <c r="A32" s="35"/>
      <c r="B32" s="67"/>
      <c r="C32" s="67"/>
      <c r="D32" s="99"/>
      <c r="E32" s="35"/>
      <c r="F32" s="35"/>
      <c r="G32" s="35"/>
      <c r="H32" s="35"/>
      <c r="I32" s="35"/>
      <c r="J32" s="35"/>
    </row>
  </sheetData>
  <mergeCells count="2">
    <mergeCell ref="C3:D3"/>
    <mergeCell ref="A1:C1"/>
  </mergeCells>
  <dataValidations count="1">
    <dataValidation type="list" allowBlank="1" showInputMessage="1" showErrorMessage="1" sqref="B5:B32" xr:uid="{00000000-0002-0000-0A00-000000000000}">
      <formula1>"PAS Package 1,PAS Package 2,PAS Package 3,PAS Package 4,PAS Package 5,PAS Package 6,TC Package 7"</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Version</vt:lpstr>
      <vt:lpstr>Guidance</vt:lpstr>
      <vt:lpstr>Example response</vt:lpstr>
      <vt:lpstr>Summary </vt:lpstr>
      <vt:lpstr>1. PAS. Package 1</vt:lpstr>
      <vt:lpstr>2. PAS. Package 2</vt:lpstr>
      <vt:lpstr>3. PAS Package 3</vt:lpstr>
      <vt:lpstr>4. PAS. Package 4</vt:lpstr>
      <vt:lpstr>5. PAS. Package 5</vt:lpstr>
      <vt:lpstr>6. PAS. Package 6</vt:lpstr>
      <vt:lpstr>7. PAS. Package 7</vt:lpstr>
      <vt:lpstr>8. PAS. Package 8</vt:lpstr>
      <vt:lpstr>9. PAS. Package 9</vt:lpstr>
      <vt:lpstr>10. PAS. Package 10</vt:lpstr>
      <vt:lpstr>11. PAS. Package 11</vt:lpstr>
      <vt:lpstr>12. PAS. Package 12</vt:lpstr>
      <vt:lpstr>13. PAS. Package 13</vt:lpstr>
      <vt:lpstr>14. PAS. Package 14</vt:lpstr>
      <vt:lpstr>15. PAS. Package 15</vt:lpstr>
      <vt:lpstr>16. TC. Package 16</vt:lpstr>
      <vt:lpstr>17. Zero pricing</vt:lpstr>
    </vt:vector>
  </TitlesOfParts>
  <Manager/>
  <Company>Highways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Steele, Michael</dc:creator>
  <cp:keywords/>
  <dc:description/>
  <cp:lastModifiedBy>Rameshkumar Sharma</cp:lastModifiedBy>
  <cp:revision/>
  <dcterms:created xsi:type="dcterms:W3CDTF">2018-08-23T11:51:44Z</dcterms:created>
  <dcterms:modified xsi:type="dcterms:W3CDTF">2023-07-17T10:13:30Z</dcterms:modified>
  <cp:category/>
  <cp:contentStatus/>
</cp:coreProperties>
</file>